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\АЛЕСКЕЙ\МИНЭКОНОМ\отчет по ГП 2021\"/>
    </mc:Choice>
  </mc:AlternateContent>
  <bookViews>
    <workbookView xWindow="0" yWindow="0" windowWidth="25500" windowHeight="11040" tabRatio="694"/>
  </bookViews>
  <sheets>
    <sheet name="таблица 10" sheetId="38" r:id="rId1"/>
    <sheet name="таблица 12" sheetId="32" r:id="rId2"/>
    <sheet name="таблица 11" sheetId="10" r:id="rId3"/>
    <sheet name="Таблица 15" sheetId="30" r:id="rId4"/>
    <sheet name="15 внебюджет" sheetId="23" state="hidden" r:id="rId5"/>
  </sheets>
  <definedNames>
    <definedName name="_xlnm.Print_Titles" localSheetId="0">'таблица 10'!$7:$10</definedName>
    <definedName name="_xlnm.Print_Area" localSheetId="0">'таблица 10'!$A$1:$I$417</definedName>
    <definedName name="_xlnm.Print_Area" localSheetId="2">'таблица 11'!$A$1:$G$43</definedName>
    <definedName name="_xlnm.Print_Area" localSheetId="1">'таблица 12'!$A$1:$J$110</definedName>
    <definedName name="_xlnm.Print_Area" localSheetId="3">'Таблица 15'!$A$1:$H$143</definedName>
  </definedNames>
  <calcPr calcId="162913"/>
</workbook>
</file>

<file path=xl/calcChain.xml><?xml version="1.0" encoding="utf-8"?>
<calcChain xmlns="http://schemas.openxmlformats.org/spreadsheetml/2006/main">
  <c r="H340" i="38" l="1"/>
  <c r="H291" i="38"/>
  <c r="G134" i="30" l="1"/>
  <c r="H134" i="30"/>
  <c r="F134" i="30"/>
  <c r="G126" i="30"/>
  <c r="H126" i="30"/>
  <c r="F126" i="30"/>
  <c r="F97" i="30"/>
  <c r="G97" i="30"/>
  <c r="H97" i="30"/>
  <c r="E98" i="30"/>
  <c r="E99" i="30"/>
  <c r="E97" i="30"/>
  <c r="G118" i="30"/>
  <c r="G116" i="30" s="1"/>
  <c r="H118" i="30"/>
  <c r="H116" i="30" s="1"/>
  <c r="F118" i="30"/>
  <c r="F116" i="30" s="1"/>
  <c r="E116" i="30"/>
  <c r="G106" i="30"/>
  <c r="H106" i="30"/>
  <c r="G107" i="30"/>
  <c r="G99" i="30" s="1"/>
  <c r="H107" i="30"/>
  <c r="H99" i="30" s="1"/>
  <c r="F107" i="30"/>
  <c r="F99" i="30" s="1"/>
  <c r="F106" i="30"/>
  <c r="G61" i="30"/>
  <c r="H61" i="30"/>
  <c r="F61" i="30"/>
  <c r="G90" i="30"/>
  <c r="H90" i="30"/>
  <c r="G91" i="30"/>
  <c r="H91" i="30"/>
  <c r="F90" i="30"/>
  <c r="E72" i="30"/>
  <c r="E14" i="30"/>
  <c r="E15" i="30"/>
  <c r="E13" i="30"/>
  <c r="G38" i="30"/>
  <c r="H38" i="30"/>
  <c r="C236" i="38"/>
  <c r="F42" i="30" s="1"/>
  <c r="G58" i="30" l="1"/>
  <c r="G56" i="30" s="1"/>
  <c r="H58" i="30"/>
  <c r="H56" i="30" s="1"/>
  <c r="F58" i="30"/>
  <c r="F56" i="30" s="1"/>
  <c r="E56" i="30"/>
  <c r="E52" i="30"/>
  <c r="F38" i="30"/>
  <c r="E62" i="30"/>
  <c r="E63" i="30"/>
  <c r="E61" i="30"/>
  <c r="H84" i="30"/>
  <c r="G84" i="30"/>
  <c r="F84" i="30"/>
  <c r="E84" i="30"/>
  <c r="H358" i="38" l="1"/>
  <c r="H356" i="38"/>
  <c r="H337" i="38" s="1"/>
  <c r="H184" i="38"/>
  <c r="C16" i="38"/>
  <c r="D16" i="38"/>
  <c r="E16" i="38"/>
  <c r="H22" i="38"/>
  <c r="C25" i="38"/>
  <c r="F17" i="30" s="1"/>
  <c r="D25" i="38"/>
  <c r="E25" i="38"/>
  <c r="D26" i="38"/>
  <c r="G18" i="30" s="1"/>
  <c r="E26" i="38"/>
  <c r="C29" i="38"/>
  <c r="H29" i="38" s="1"/>
  <c r="D29" i="38"/>
  <c r="E29" i="38"/>
  <c r="C34" i="38"/>
  <c r="H34" i="38" s="1"/>
  <c r="D34" i="38"/>
  <c r="E34" i="38"/>
  <c r="D39" i="38"/>
  <c r="E39" i="38"/>
  <c r="C39" i="38"/>
  <c r="H39" i="38" s="1"/>
  <c r="C45" i="38"/>
  <c r="D45" i="38"/>
  <c r="E45" i="38"/>
  <c r="C46" i="38"/>
  <c r="F22" i="30" s="1"/>
  <c r="D46" i="38"/>
  <c r="G22" i="30" s="1"/>
  <c r="E46" i="38"/>
  <c r="H22" i="30" s="1"/>
  <c r="C49" i="38"/>
  <c r="D49" i="38"/>
  <c r="E49" i="38"/>
  <c r="C53" i="38"/>
  <c r="D53" i="38"/>
  <c r="E53" i="38"/>
  <c r="C57" i="38"/>
  <c r="D57" i="38"/>
  <c r="E57" i="38"/>
  <c r="C62" i="38"/>
  <c r="H62" i="38" s="1"/>
  <c r="H44" i="38" s="1"/>
  <c r="D62" i="38"/>
  <c r="E62" i="38"/>
  <c r="C67" i="38"/>
  <c r="D67" i="38"/>
  <c r="E67" i="38"/>
  <c r="C74" i="38"/>
  <c r="D74" i="38"/>
  <c r="E74" i="38"/>
  <c r="C81" i="38"/>
  <c r="D81" i="38"/>
  <c r="E81" i="38"/>
  <c r="C88" i="38"/>
  <c r="D88" i="38"/>
  <c r="E88" i="38"/>
  <c r="C95" i="38"/>
  <c r="H95" i="38" s="1"/>
  <c r="D95" i="38"/>
  <c r="E95" i="38"/>
  <c r="C101" i="38"/>
  <c r="D101" i="38"/>
  <c r="E101" i="38"/>
  <c r="C107" i="38"/>
  <c r="D107" i="38"/>
  <c r="E107" i="38"/>
  <c r="C113" i="38"/>
  <c r="D113" i="38"/>
  <c r="E113" i="38"/>
  <c r="C117" i="38"/>
  <c r="D117" i="38"/>
  <c r="E117" i="38"/>
  <c r="C124" i="38"/>
  <c r="D124" i="38"/>
  <c r="E124" i="38"/>
  <c r="C130" i="38"/>
  <c r="D130" i="38"/>
  <c r="E130" i="38"/>
  <c r="C136" i="38"/>
  <c r="D136" i="38"/>
  <c r="E136" i="38"/>
  <c r="C142" i="38"/>
  <c r="D142" i="38"/>
  <c r="E142" i="38"/>
  <c r="C148" i="38"/>
  <c r="D148" i="38"/>
  <c r="E148" i="38"/>
  <c r="C154" i="38"/>
  <c r="D154" i="38"/>
  <c r="E154" i="38"/>
  <c r="C160" i="38"/>
  <c r="D160" i="38"/>
  <c r="E160" i="38"/>
  <c r="C166" i="38"/>
  <c r="D166" i="38"/>
  <c r="E166" i="38"/>
  <c r="C170" i="38"/>
  <c r="D170" i="38"/>
  <c r="E170" i="38"/>
  <c r="H172" i="38"/>
  <c r="H174" i="38"/>
  <c r="C175" i="38"/>
  <c r="F26" i="30" s="1"/>
  <c r="D175" i="38"/>
  <c r="G26" i="30" s="1"/>
  <c r="E175" i="38"/>
  <c r="H26" i="30" s="1"/>
  <c r="C176" i="38"/>
  <c r="D176" i="38"/>
  <c r="E176" i="38"/>
  <c r="C179" i="38"/>
  <c r="D179" i="38"/>
  <c r="E179" i="38"/>
  <c r="C187" i="38"/>
  <c r="D187" i="38"/>
  <c r="E187" i="38"/>
  <c r="C193" i="38"/>
  <c r="C191" i="38" s="1"/>
  <c r="H191" i="38" s="1"/>
  <c r="D193" i="38"/>
  <c r="E193" i="38"/>
  <c r="E191" i="38" s="1"/>
  <c r="C196" i="38"/>
  <c r="H196" i="38" s="1"/>
  <c r="E196" i="38"/>
  <c r="D198" i="38"/>
  <c r="D196" i="38" s="1"/>
  <c r="C203" i="38"/>
  <c r="C201" i="38" s="1"/>
  <c r="H201" i="38" s="1"/>
  <c r="D203" i="38"/>
  <c r="D201" i="38" s="1"/>
  <c r="E203" i="38"/>
  <c r="E201" i="38" s="1"/>
  <c r="C206" i="38"/>
  <c r="H206" i="38" s="1"/>
  <c r="D206" i="38"/>
  <c r="E206" i="38"/>
  <c r="C213" i="38"/>
  <c r="C211" i="38" s="1"/>
  <c r="H211" i="38" s="1"/>
  <c r="D213" i="38"/>
  <c r="D211" i="38" s="1"/>
  <c r="E213" i="38"/>
  <c r="E211" i="38" s="1"/>
  <c r="C218" i="38"/>
  <c r="C216" i="38" s="1"/>
  <c r="H216" i="38" s="1"/>
  <c r="D218" i="38"/>
  <c r="D216" i="38" s="1"/>
  <c r="E218" i="38"/>
  <c r="E216" i="38" s="1"/>
  <c r="C223" i="38"/>
  <c r="D223" i="38"/>
  <c r="D221" i="38" s="1"/>
  <c r="E223" i="38"/>
  <c r="E221" i="38" s="1"/>
  <c r="C228" i="38"/>
  <c r="C226" i="38" s="1"/>
  <c r="H226" i="38" s="1"/>
  <c r="D228" i="38"/>
  <c r="D226" i="38" s="1"/>
  <c r="E228" i="38"/>
  <c r="E226" i="38" s="1"/>
  <c r="C231" i="38"/>
  <c r="H231" i="38" s="1"/>
  <c r="D231" i="38"/>
  <c r="E231" i="38"/>
  <c r="H258" i="38"/>
  <c r="C261" i="38"/>
  <c r="D261" i="38"/>
  <c r="G45" i="30" s="1"/>
  <c r="E261" i="38"/>
  <c r="C262" i="38"/>
  <c r="F46" i="30" s="1"/>
  <c r="D262" i="38"/>
  <c r="G46" i="30" s="1"/>
  <c r="E262" i="38"/>
  <c r="H46" i="30" s="1"/>
  <c r="C263" i="38"/>
  <c r="F47" i="30" s="1"/>
  <c r="D263" i="38"/>
  <c r="G47" i="30" s="1"/>
  <c r="E263" i="38"/>
  <c r="H47" i="30" s="1"/>
  <c r="C266" i="38"/>
  <c r="H266" i="38" s="1"/>
  <c r="D266" i="38"/>
  <c r="E266" i="38"/>
  <c r="C271" i="38"/>
  <c r="H271" i="38" s="1"/>
  <c r="D271" i="38"/>
  <c r="E271" i="38"/>
  <c r="H233" i="38"/>
  <c r="D236" i="38"/>
  <c r="E236" i="38"/>
  <c r="E240" i="38"/>
  <c r="C242" i="38"/>
  <c r="D242" i="38"/>
  <c r="C247" i="38"/>
  <c r="C245" i="38" s="1"/>
  <c r="H245" i="38" s="1"/>
  <c r="D247" i="38"/>
  <c r="D245" i="38" s="1"/>
  <c r="E247" i="38"/>
  <c r="C252" i="38"/>
  <c r="D252" i="38"/>
  <c r="D250" i="38" s="1"/>
  <c r="E252" i="38"/>
  <c r="E250" i="38" s="1"/>
  <c r="C257" i="38"/>
  <c r="C255" i="38" s="1"/>
  <c r="H255" i="38" s="1"/>
  <c r="D257" i="38"/>
  <c r="D255" i="38" s="1"/>
  <c r="E257" i="38"/>
  <c r="E255" i="38" s="1"/>
  <c r="H275" i="38"/>
  <c r="C278" i="38"/>
  <c r="D278" i="38"/>
  <c r="G54" i="30" s="1"/>
  <c r="G52" i="30" s="1"/>
  <c r="E278" i="38"/>
  <c r="C281" i="38"/>
  <c r="D281" i="38"/>
  <c r="E281" i="38"/>
  <c r="H281" i="38"/>
  <c r="H277" i="38" s="1"/>
  <c r="C285" i="38"/>
  <c r="D285" i="38"/>
  <c r="E285" i="38"/>
  <c r="C294" i="38"/>
  <c r="F66" i="30" s="1"/>
  <c r="D294" i="38"/>
  <c r="E294" i="38"/>
  <c r="H66" i="30" s="1"/>
  <c r="C297" i="38"/>
  <c r="H297" i="38" s="1"/>
  <c r="D297" i="38"/>
  <c r="E297" i="38"/>
  <c r="C301" i="38"/>
  <c r="H301" i="38" s="1"/>
  <c r="D301" i="38"/>
  <c r="E301" i="38"/>
  <c r="C306" i="38"/>
  <c r="F74" i="30" s="1"/>
  <c r="F72" i="30" s="1"/>
  <c r="D306" i="38"/>
  <c r="E306" i="38"/>
  <c r="C309" i="38"/>
  <c r="D309" i="38"/>
  <c r="E309" i="38"/>
  <c r="H305" i="38"/>
  <c r="H311" i="38"/>
  <c r="C314" i="38"/>
  <c r="F78" i="30" s="1"/>
  <c r="D314" i="38"/>
  <c r="G78" i="30" s="1"/>
  <c r="E314" i="38"/>
  <c r="C315" i="38"/>
  <c r="F79" i="30" s="1"/>
  <c r="D315" i="38"/>
  <c r="G79" i="30" s="1"/>
  <c r="E315" i="38"/>
  <c r="H79" i="30" s="1"/>
  <c r="C318" i="38"/>
  <c r="D318" i="38"/>
  <c r="H319" i="38" s="1"/>
  <c r="H313" i="38" s="1"/>
  <c r="E318" i="38"/>
  <c r="H321" i="38"/>
  <c r="H288" i="38" s="1"/>
  <c r="C324" i="38"/>
  <c r="D324" i="38"/>
  <c r="G82" i="30" s="1"/>
  <c r="E324" i="38"/>
  <c r="H82" i="30" s="1"/>
  <c r="D325" i="38"/>
  <c r="E325" i="38"/>
  <c r="D328" i="38"/>
  <c r="E328" i="38"/>
  <c r="C330" i="38"/>
  <c r="C325" i="38" s="1"/>
  <c r="F83" i="30" s="1"/>
  <c r="D333" i="38"/>
  <c r="E333" i="38"/>
  <c r="C335" i="38"/>
  <c r="C339" i="38"/>
  <c r="D339" i="38"/>
  <c r="E339" i="38"/>
  <c r="C343" i="38"/>
  <c r="F102" i="30" s="1"/>
  <c r="D343" i="38"/>
  <c r="E343" i="38"/>
  <c r="C346" i="38"/>
  <c r="H346" i="38" s="1"/>
  <c r="D346" i="38"/>
  <c r="E346" i="38"/>
  <c r="C350" i="38"/>
  <c r="H350" i="38" s="1"/>
  <c r="D350" i="38"/>
  <c r="E350" i="38"/>
  <c r="C354" i="38"/>
  <c r="H354" i="38" s="1"/>
  <c r="D354" i="38"/>
  <c r="E354" i="38"/>
  <c r="C372" i="38"/>
  <c r="H372" i="38" s="1"/>
  <c r="D372" i="38"/>
  <c r="E372" i="38"/>
  <c r="C359" i="38"/>
  <c r="D359" i="38"/>
  <c r="E359" i="38"/>
  <c r="C362" i="38"/>
  <c r="D362" i="38"/>
  <c r="E362" i="38"/>
  <c r="C368" i="38"/>
  <c r="D368" i="38"/>
  <c r="E368" i="38"/>
  <c r="C377" i="38"/>
  <c r="H377" i="38" s="1"/>
  <c r="D377" i="38"/>
  <c r="E377" i="38"/>
  <c r="H380" i="38"/>
  <c r="C385" i="38"/>
  <c r="H385" i="38" s="1"/>
  <c r="D385" i="38"/>
  <c r="E385" i="38"/>
  <c r="H387" i="38"/>
  <c r="H389" i="38"/>
  <c r="C390" i="38"/>
  <c r="D390" i="38"/>
  <c r="E390" i="38"/>
  <c r="C393" i="38"/>
  <c r="D393" i="38"/>
  <c r="E393" i="38"/>
  <c r="H393" i="38"/>
  <c r="C397" i="38"/>
  <c r="D397" i="38"/>
  <c r="E397" i="38"/>
  <c r="H397" i="38"/>
  <c r="C401" i="38"/>
  <c r="D401" i="38"/>
  <c r="E401" i="38"/>
  <c r="H401" i="38"/>
  <c r="E408" i="38"/>
  <c r="C409" i="38"/>
  <c r="C405" i="38" s="1"/>
  <c r="D409" i="38"/>
  <c r="D408" i="38" s="1"/>
  <c r="E409" i="38"/>
  <c r="E405" i="38" s="1"/>
  <c r="C412" i="38"/>
  <c r="D412" i="38"/>
  <c r="E412" i="38"/>
  <c r="C416" i="38"/>
  <c r="D416" i="38"/>
  <c r="E416" i="38"/>
  <c r="E404" i="38" l="1"/>
  <c r="H142" i="30"/>
  <c r="C404" i="38"/>
  <c r="F142" i="30"/>
  <c r="G42" i="30"/>
  <c r="G27" i="30"/>
  <c r="C240" i="38"/>
  <c r="H240" i="38" s="1"/>
  <c r="C237" i="38"/>
  <c r="F27" i="30"/>
  <c r="H27" i="30"/>
  <c r="D358" i="38"/>
  <c r="G110" i="30"/>
  <c r="E389" i="38"/>
  <c r="H130" i="30"/>
  <c r="C358" i="38"/>
  <c r="F110" i="30"/>
  <c r="F98" i="30" s="1"/>
  <c r="C333" i="38"/>
  <c r="H333" i="38" s="1"/>
  <c r="F91" i="30"/>
  <c r="H293" i="38"/>
  <c r="D290" i="38"/>
  <c r="D288" i="38" s="1"/>
  <c r="G83" i="30"/>
  <c r="G63" i="30" s="1"/>
  <c r="D305" i="38"/>
  <c r="G74" i="30"/>
  <c r="G72" i="30" s="1"/>
  <c r="D389" i="38"/>
  <c r="G130" i="30"/>
  <c r="E342" i="38"/>
  <c r="H102" i="30"/>
  <c r="F63" i="30"/>
  <c r="C305" i="38"/>
  <c r="D289" i="38"/>
  <c r="G66" i="30"/>
  <c r="G62" i="30" s="1"/>
  <c r="C381" i="38"/>
  <c r="C380" i="38" s="1"/>
  <c r="F130" i="30"/>
  <c r="E358" i="38"/>
  <c r="H110" i="30"/>
  <c r="D338" i="38"/>
  <c r="D337" i="38" s="1"/>
  <c r="G102" i="30"/>
  <c r="E290" i="38"/>
  <c r="H83" i="30"/>
  <c r="H63" i="30" s="1"/>
  <c r="C323" i="38"/>
  <c r="F82" i="30"/>
  <c r="F62" i="30" s="1"/>
  <c r="E313" i="38"/>
  <c r="H78" i="30"/>
  <c r="H62" i="30" s="1"/>
  <c r="E305" i="38"/>
  <c r="H74" i="30"/>
  <c r="H72" i="30" s="1"/>
  <c r="H381" i="38"/>
  <c r="C338" i="38"/>
  <c r="C337" i="38" s="1"/>
  <c r="D313" i="38"/>
  <c r="H342" i="38"/>
  <c r="H339" i="38" s="1"/>
  <c r="E289" i="38"/>
  <c r="H24" i="38"/>
  <c r="D44" i="38"/>
  <c r="G21" i="30"/>
  <c r="C188" i="38"/>
  <c r="C44" i="38"/>
  <c r="F21" i="30"/>
  <c r="C408" i="38"/>
  <c r="D277" i="38"/>
  <c r="H18" i="38"/>
  <c r="E381" i="38"/>
  <c r="E380" i="38" s="1"/>
  <c r="C290" i="38"/>
  <c r="C277" i="38"/>
  <c r="F54" i="30"/>
  <c r="F52" i="30" s="1"/>
  <c r="D237" i="38"/>
  <c r="G43" i="30" s="1"/>
  <c r="E323" i="38"/>
  <c r="C289" i="38"/>
  <c r="E237" i="38"/>
  <c r="H43" i="30" s="1"/>
  <c r="D188" i="38"/>
  <c r="D21" i="38" s="1"/>
  <c r="D323" i="38"/>
  <c r="C313" i="38"/>
  <c r="E277" i="38"/>
  <c r="H54" i="30"/>
  <c r="H52" i="30" s="1"/>
  <c r="C174" i="38"/>
  <c r="E44" i="38"/>
  <c r="H21" i="30"/>
  <c r="D260" i="38"/>
  <c r="E260" i="38"/>
  <c r="H45" i="30"/>
  <c r="C260" i="38"/>
  <c r="F45" i="30"/>
  <c r="H261" i="38"/>
  <c r="H42" i="30"/>
  <c r="H30" i="30"/>
  <c r="E24" i="38"/>
  <c r="H17" i="30"/>
  <c r="C19" i="38"/>
  <c r="C13" i="38" s="1"/>
  <c r="G30" i="30"/>
  <c r="G14" i="30" s="1"/>
  <c r="E174" i="38"/>
  <c r="D19" i="38"/>
  <c r="D13" i="38" s="1"/>
  <c r="G17" i="30"/>
  <c r="G31" i="30"/>
  <c r="F30" i="30"/>
  <c r="D20" i="38"/>
  <c r="E20" i="38"/>
  <c r="H18" i="30"/>
  <c r="C221" i="38"/>
  <c r="H221" i="38" s="1"/>
  <c r="H186" i="38" s="1"/>
  <c r="D174" i="38"/>
  <c r="D24" i="38"/>
  <c r="C389" i="38"/>
  <c r="D381" i="38"/>
  <c r="D380" i="38" s="1"/>
  <c r="D342" i="38"/>
  <c r="E293" i="38"/>
  <c r="E245" i="38"/>
  <c r="E338" i="38"/>
  <c r="E337" i="38" s="1"/>
  <c r="C250" i="38"/>
  <c r="H250" i="38" s="1"/>
  <c r="D240" i="38"/>
  <c r="C342" i="38"/>
  <c r="D293" i="38"/>
  <c r="E188" i="38"/>
  <c r="C26" i="38"/>
  <c r="E19" i="38"/>
  <c r="C328" i="38"/>
  <c r="H329" i="38" s="1"/>
  <c r="H323" i="38" s="1"/>
  <c r="D191" i="38"/>
  <c r="D405" i="38"/>
  <c r="C293" i="38"/>
  <c r="H236" i="38" l="1"/>
  <c r="E21" i="38"/>
  <c r="E15" i="38" s="1"/>
  <c r="D404" i="38"/>
  <c r="G142" i="30"/>
  <c r="F13" i="30"/>
  <c r="D15" i="38"/>
  <c r="H98" i="30"/>
  <c r="E288" i="38"/>
  <c r="C288" i="38"/>
  <c r="G98" i="30"/>
  <c r="E235" i="38"/>
  <c r="D235" i="38"/>
  <c r="C21" i="38"/>
  <c r="C15" i="38" s="1"/>
  <c r="D186" i="38"/>
  <c r="F43" i="30"/>
  <c r="C235" i="38"/>
  <c r="H290" i="38"/>
  <c r="G15" i="30"/>
  <c r="H14" i="30"/>
  <c r="H13" i="30"/>
  <c r="G13" i="30"/>
  <c r="H20" i="38"/>
  <c r="F31" i="30"/>
  <c r="F15" i="30" s="1"/>
  <c r="C186" i="38"/>
  <c r="D18" i="38"/>
  <c r="C20" i="38"/>
  <c r="C14" i="38" s="1"/>
  <c r="F18" i="30"/>
  <c r="F14" i="30" s="1"/>
  <c r="H31" i="30"/>
  <c r="H15" i="30" s="1"/>
  <c r="E13" i="38"/>
  <c r="C24" i="38"/>
  <c r="D14" i="38"/>
  <c r="E186" i="38"/>
  <c r="E14" i="38"/>
  <c r="F12" i="30" l="1"/>
  <c r="D12" i="38"/>
  <c r="C12" i="38"/>
  <c r="C18" i="38"/>
  <c r="E18" i="38"/>
  <c r="E12" i="38"/>
  <c r="G92" i="30" l="1"/>
  <c r="F92" i="30"/>
  <c r="H92" i="30"/>
  <c r="E92" i="30"/>
  <c r="E88" i="30"/>
  <c r="F68" i="30"/>
  <c r="G68" i="30"/>
  <c r="E68" i="30"/>
  <c r="E48" i="30"/>
  <c r="E40" i="30"/>
  <c r="H68" i="30" l="1"/>
  <c r="F88" i="30"/>
  <c r="G88" i="30"/>
  <c r="H88" i="30"/>
  <c r="E32" i="30" l="1"/>
  <c r="H48" i="30" l="1"/>
  <c r="F48" i="30"/>
  <c r="H32" i="30"/>
  <c r="F32" i="30"/>
  <c r="G28" i="30" l="1"/>
  <c r="G48" i="30"/>
  <c r="H40" i="30"/>
  <c r="F138" i="30"/>
  <c r="G32" i="30"/>
  <c r="F24" i="30"/>
  <c r="G40" i="30"/>
  <c r="H16" i="30"/>
  <c r="H20" i="30"/>
  <c r="F121" i="30"/>
  <c r="G121" i="30"/>
  <c r="H121" i="30"/>
  <c r="F123" i="30"/>
  <c r="G123" i="30"/>
  <c r="H123" i="30"/>
  <c r="E122" i="30"/>
  <c r="E123" i="30"/>
  <c r="E121" i="30"/>
  <c r="F132" i="30"/>
  <c r="H132" i="30"/>
  <c r="G132" i="30"/>
  <c r="E132" i="30"/>
  <c r="E60" i="30"/>
  <c r="G128" i="30"/>
  <c r="H128" i="30"/>
  <c r="F128" i="30"/>
  <c r="G124" i="30"/>
  <c r="H124" i="30"/>
  <c r="F124" i="30"/>
  <c r="G112" i="30"/>
  <c r="H112" i="30"/>
  <c r="F112" i="30"/>
  <c r="E112" i="30"/>
  <c r="E12" i="30"/>
  <c r="G36" i="30"/>
  <c r="H36" i="30"/>
  <c r="F36" i="30"/>
  <c r="G137" i="30"/>
  <c r="G24" i="30"/>
  <c r="F29" i="10"/>
  <c r="E80" i="30"/>
  <c r="E64" i="30"/>
  <c r="E44" i="30"/>
  <c r="E36" i="30"/>
  <c r="D29" i="10"/>
  <c r="E76" i="30"/>
  <c r="E29" i="10"/>
  <c r="F139" i="30"/>
  <c r="G139" i="30"/>
  <c r="H139" i="30"/>
  <c r="E138" i="30"/>
  <c r="E139" i="30"/>
  <c r="E137" i="30"/>
  <c r="E100" i="30"/>
  <c r="E128" i="30"/>
  <c r="E108" i="30"/>
  <c r="E24" i="30"/>
  <c r="E104" i="30"/>
  <c r="E124" i="30"/>
  <c r="E16" i="30"/>
  <c r="E28" i="30"/>
  <c r="E20" i="30"/>
  <c r="E140" i="30"/>
  <c r="H104" i="30"/>
  <c r="G80" i="30"/>
  <c r="H100" i="30"/>
  <c r="F100" i="30"/>
  <c r="G100" i="30"/>
  <c r="F64" i="30"/>
  <c r="H108" i="30"/>
  <c r="H64" i="30"/>
  <c r="F80" i="30"/>
  <c r="F104" i="30"/>
  <c r="G108" i="30"/>
  <c r="G64" i="30"/>
  <c r="F108" i="30"/>
  <c r="H138" i="30"/>
  <c r="E96" i="30" l="1"/>
  <c r="F11" i="30"/>
  <c r="E11" i="30"/>
  <c r="F40" i="30"/>
  <c r="F16" i="30"/>
  <c r="E10" i="30"/>
  <c r="E9" i="30"/>
  <c r="H122" i="30"/>
  <c r="H120" i="30" s="1"/>
  <c r="G122" i="30"/>
  <c r="G120" i="30" s="1"/>
  <c r="G104" i="30"/>
  <c r="F122" i="30"/>
  <c r="F120" i="30" s="1"/>
  <c r="G96" i="30"/>
  <c r="G76" i="30"/>
  <c r="F44" i="30"/>
  <c r="G60" i="30"/>
  <c r="F96" i="30"/>
  <c r="F60" i="30"/>
  <c r="H96" i="30"/>
  <c r="E120" i="30"/>
  <c r="F28" i="30"/>
  <c r="H28" i="30"/>
  <c r="G44" i="30"/>
  <c r="G16" i="30"/>
  <c r="F20" i="30"/>
  <c r="F76" i="30"/>
  <c r="H80" i="30"/>
  <c r="H24" i="30"/>
  <c r="H44" i="30"/>
  <c r="G20" i="30"/>
  <c r="E136" i="30"/>
  <c r="E8" i="30" l="1"/>
  <c r="H10" i="30"/>
  <c r="F10" i="30"/>
  <c r="G11" i="30"/>
  <c r="H11" i="30"/>
  <c r="G138" i="30"/>
  <c r="G136" i="30" s="1"/>
  <c r="G140" i="30"/>
  <c r="F137" i="30"/>
  <c r="F136" i="30" s="1"/>
  <c r="F140" i="30"/>
  <c r="H76" i="30"/>
  <c r="H60" i="30"/>
  <c r="H137" i="30"/>
  <c r="H136" i="30" s="1"/>
  <c r="H140" i="30"/>
  <c r="G9" i="30"/>
  <c r="G12" i="30"/>
  <c r="H12" i="30" l="1"/>
  <c r="G10" i="30"/>
  <c r="G8" i="30" s="1"/>
  <c r="F9" i="30"/>
  <c r="F8" i="30" s="1"/>
  <c r="H9" i="30"/>
  <c r="H8" i="30" s="1"/>
</calcChain>
</file>

<file path=xl/sharedStrings.xml><?xml version="1.0" encoding="utf-8"?>
<sst xmlns="http://schemas.openxmlformats.org/spreadsheetml/2006/main" count="1992" uniqueCount="687">
  <si>
    <t>Подпрограмма 1</t>
  </si>
  <si>
    <t>ГРБС</t>
  </si>
  <si>
    <t>Подпрограмма 2</t>
  </si>
  <si>
    <t>1.1.</t>
  </si>
  <si>
    <t>Таблица 10</t>
  </si>
  <si>
    <t>Таблица 12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</si>
  <si>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</si>
  <si>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</si>
  <si>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</si>
  <si>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</si>
  <si>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</si>
  <si>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</si>
  <si>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</si>
  <si>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начала реализации</t>
  </si>
  <si>
    <t>Результаты</t>
  </si>
  <si>
    <t>Фактический срок</t>
  </si>
  <si>
    <t>Плановый срок</t>
  </si>
  <si>
    <t>Ответственный исполнитель</t>
  </si>
  <si>
    <t>основных мероприятий подпрограмм государственной программы</t>
  </si>
  <si>
    <t>о степени выполнения ведомственных целевых программ,</t>
  </si>
  <si>
    <t xml:space="preserve">Сведения </t>
  </si>
  <si>
    <t xml:space="preserve">Код бюджетной классификации </t>
  </si>
  <si>
    <t>Примечание</t>
  </si>
  <si>
    <t>Значения показателей (индикаторов) государственной программы, подпрограммы государственной программы</t>
  </si>
  <si>
    <t xml:space="preserve">Форма мониторинга реализации государственной программы 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</si>
  <si>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</si>
  <si>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</si>
  <si>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</si>
  <si>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</si>
  <si>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Наименование государственной программы / подпрограммы / мероприятия</t>
  </si>
  <si>
    <t>№ п/п</t>
  </si>
  <si>
    <t>1.2.</t>
  </si>
  <si>
    <t>Таблица 11</t>
  </si>
  <si>
    <t xml:space="preserve">предусмотрено на отчетную дату </t>
  </si>
  <si>
    <t>освоено</t>
  </si>
  <si>
    <t>профинансировано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</si>
  <si>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</si>
  <si>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</si>
  <si>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</si>
  <si>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</si>
  <si>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</si>
  <si>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</si>
  <si>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</si>
  <si>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</si>
  <si>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</si>
  <si>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</si>
  <si>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</si>
  <si>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</si>
  <si>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</si>
  <si>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</si>
  <si>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</si>
  <si>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</si>
  <si>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</si>
  <si>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</si>
  <si>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</si>
  <si>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Информация об использовании бюджетных и внебюджетных средств государственной программы</t>
  </si>
  <si>
    <t xml:space="preserve">освоено </t>
  </si>
  <si>
    <t>Министерство транспорта и дорожного строительства Камчатского края</t>
  </si>
  <si>
    <t>2.1.</t>
  </si>
  <si>
    <t>3.1.</t>
  </si>
  <si>
    <t>ед</t>
  </si>
  <si>
    <t>%</t>
  </si>
  <si>
    <t>2.</t>
  </si>
  <si>
    <t>2.2.</t>
  </si>
  <si>
    <t>2.3.</t>
  </si>
  <si>
    <t>2.4.</t>
  </si>
  <si>
    <t>3.</t>
  </si>
  <si>
    <t>3.2.</t>
  </si>
  <si>
    <t>3.3.</t>
  </si>
  <si>
    <t>3.4.</t>
  </si>
  <si>
    <t>4.</t>
  </si>
  <si>
    <t>4.1.</t>
  </si>
  <si>
    <t>4.2.</t>
  </si>
  <si>
    <r>
      <t xml:space="preserve">Ответственный исполнитель: </t>
    </r>
    <r>
      <rPr>
        <i/>
        <sz val="11"/>
        <rFont val="Times New Roman"/>
        <family val="1"/>
        <charset val="204"/>
      </rPr>
      <t>Министерство транспорта и дорожного строительства Камчатского края</t>
    </r>
  </si>
  <si>
    <t>ПОДПРОГРАММА I "РАЗВИТИЕ ДОРОЖНОГО ХОЗЯЙСТВА"</t>
  </si>
  <si>
    <t>х</t>
  </si>
  <si>
    <t>5.</t>
  </si>
  <si>
    <t>5.1.</t>
  </si>
  <si>
    <t>ПОДПРОГРАММА II "РАЗВИТИЕ ПАССАЖИРСКОГО АВТОМОБИЛЬНОГО ТРАНСПОРТА"</t>
  </si>
  <si>
    <t>ПОДПРОГРАММА III "РАЗВИТИЕ ВОДНОГО ТРАНСПОРТА"</t>
  </si>
  <si>
    <t>ПОДПРОГРАММА IV "РАЗВИТИЕ ВОЗДУШНОГО ТРАНСПОРТА"</t>
  </si>
  <si>
    <t>ПОДПРОГРАММА V "ОБЕСПЕЧЕНИЕ РЕАЛИЗАЦИИ ПРОГРАММЫ"</t>
  </si>
  <si>
    <t>ПОДПРОГРАММА 1 "РАЗВИТИЕ ДОРОЖНОГО ХОЗЯЙСТВА"</t>
  </si>
  <si>
    <t>ПОДПРОГРАММА 2 "РАЗВИТИЕ ПАССАЖИРСКОГО АВТОМОБИЛЬНОГО ТРАНСПОРТА"</t>
  </si>
  <si>
    <t>Количество автовокзалов и автостанций в Камчатском крае</t>
  </si>
  <si>
    <t>ПОДПРОГРАММА 3 "РАЗВИТИЕ ВОДНОГО ТРАНСПОРТА"</t>
  </si>
  <si>
    <t>тыс. чел</t>
  </si>
  <si>
    <t>ПОДПРОГРАММА 4 "РАЗВИТИЕ ВОЗДУШНОГО ТРАНСПОРТА"</t>
  </si>
  <si>
    <r>
      <t xml:space="preserve">год, предшествующий отчетному </t>
    </r>
    <r>
      <rPr>
        <b/>
        <vertAlign val="superscript"/>
        <sz val="10"/>
        <rFont val="Times New Roman"/>
        <family val="1"/>
        <charset val="204"/>
      </rPr>
      <t>1</t>
    </r>
  </si>
  <si>
    <t>Показатель (индикатор) (наименование)</t>
  </si>
  <si>
    <t xml:space="preserve">окончания реализации </t>
  </si>
  <si>
    <t>запланированные</t>
  </si>
  <si>
    <t>достигнутые</t>
  </si>
  <si>
    <t>Проблемы, возникшие в ходе реализации мероприятия</t>
  </si>
  <si>
    <t>1.3.</t>
  </si>
  <si>
    <t>1.4.</t>
  </si>
  <si>
    <t>I</t>
  </si>
  <si>
    <t>1.5.</t>
  </si>
  <si>
    <t>1.6.</t>
  </si>
  <si>
    <t>Наименование КВЦП, основного мероприятия, мероприятия, контрольного события программы, объекта закупки, субсидии</t>
  </si>
  <si>
    <t>Фактическая дата начала реализации мероприятия</t>
  </si>
  <si>
    <t>Фактические: дата окончания реализации мероприятия; дата наступления контрольного события</t>
  </si>
  <si>
    <t>ПОДПРОГРАММА 5 "ОБЕСПЕЧЕНИЕ РЕАЛИЗАЦИИ ПРОГРАММЫ"</t>
  </si>
  <si>
    <t>Средний возраст пассажирских транспортных средств общего пользования</t>
  </si>
  <si>
    <t>ед.</t>
  </si>
  <si>
    <t>x</t>
  </si>
  <si>
    <t>на межмуниципальных маршрутах</t>
  </si>
  <si>
    <t>на внутримуниципальных маршрутах</t>
  </si>
  <si>
    <t>Количество груза, перевезённого судами ГУП "Камчаттрансфлот"</t>
  </si>
  <si>
    <t>Грузооборот Петропавловск-Камчатского морского порта</t>
  </si>
  <si>
    <t>тыс.человек</t>
  </si>
  <si>
    <t>нет</t>
  </si>
  <si>
    <t>1.7.</t>
  </si>
  <si>
    <t xml:space="preserve">Количество субсидируемых рейсов в межрегиональном сообщении  </t>
  </si>
  <si>
    <r>
      <t xml:space="preserve">Наименование государственной программы: </t>
    </r>
    <r>
      <rPr>
        <i/>
        <sz val="11"/>
        <rFont val="Times New Roman"/>
        <family val="1"/>
        <charset val="204"/>
      </rPr>
      <t>"Развитие транспортной системы в Камчатском крае"</t>
    </r>
  </si>
  <si>
    <t>ГОСУДАРСТВЕННАЯ ПРОГРАММА КАМЧАТСКОГО КРАЯ «РАЗВИТИЕ ТРАНСПОРТНОЙ СИСТЕМЫ В КАМЧАТСКОМ КРАЕ»</t>
  </si>
  <si>
    <t>январь 2014 года</t>
  </si>
  <si>
    <t>декабрь 2025 года</t>
  </si>
  <si>
    <r>
      <t xml:space="preserve">Основное мероприятие 1.1: </t>
    </r>
    <r>
      <rPr>
        <sz val="10"/>
        <color indexed="8"/>
        <rFont val="Times New Roman"/>
        <family val="1"/>
        <charset val="204"/>
      </rPr>
      <t>Капитальный ремонт, ремонт, содержание автомобильных дорог общего пользования регионального и межмуниципального значения</t>
    </r>
  </si>
  <si>
    <r>
      <t xml:space="preserve">Основное мероприятие 1.3: </t>
    </r>
    <r>
      <rPr>
        <sz val="10"/>
        <color indexed="8"/>
        <rFont val="Times New Roman"/>
        <family val="1"/>
        <charset val="204"/>
      </rPr>
      <t>Проектирование, строительство и реконструкция автомобильных дорог регионального и межмуниципального значения</t>
    </r>
  </si>
  <si>
    <r>
      <t xml:space="preserve">Основное мероприятие 1.4: </t>
    </r>
    <r>
      <rPr>
        <sz val="10"/>
        <color indexed="8"/>
        <rFont val="Times New Roman"/>
        <family val="1"/>
        <charset val="204"/>
      </rPr>
  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</t>
    </r>
  </si>
  <si>
    <r>
      <t xml:space="preserve">Основное мероприятие 1.5: </t>
    </r>
    <r>
      <rPr>
        <sz val="10"/>
        <color indexed="8"/>
        <rFont val="Times New Roman"/>
        <family val="1"/>
        <charset val="204"/>
      </rPr>
      <t>Содержание автомобильных дорог общего пользования местного значения</t>
    </r>
  </si>
  <si>
    <r>
      <t>Основное мероприятие 3.1:</t>
    </r>
    <r>
      <rPr>
        <sz val="10"/>
        <color indexed="8"/>
        <rFont val="Times New Roman"/>
        <family val="1"/>
        <charset val="204"/>
      </rPr>
      <t xml:space="preserve"> Государственная поддержка организаций, осуществляющих деятельность в сфере перевозок пассажиров водным транспортом на межмуниципальных маршрутах</t>
    </r>
  </si>
  <si>
    <r>
      <t xml:space="preserve">Основное мероприятие 3.2: </t>
    </r>
    <r>
      <rPr>
        <sz val="10"/>
        <color indexed="8"/>
        <rFont val="Times New Roman"/>
        <family val="1"/>
        <charset val="204"/>
      </rPr>
      <t>Организация перевозок пассажиров водным транспортом на внутримуниципальных маршрутах по сниженным тарифам (субсидии местным бюджетам)</t>
    </r>
  </si>
  <si>
    <r>
      <t xml:space="preserve">Основное мероприятие 3.3: </t>
    </r>
    <r>
      <rPr>
        <sz val="10"/>
        <color indexed="8"/>
        <rFont val="Times New Roman"/>
        <family val="1"/>
        <charset val="204"/>
      </rPr>
      <t>Обновление парка транспортных средств организаций водного транспорта</t>
    </r>
  </si>
  <si>
    <r>
      <t xml:space="preserve">Основное мероприятие 4.1: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межмуниципальных перевозок населения</t>
    </r>
  </si>
  <si>
    <r>
      <t xml:space="preserve">Основное мероприятие 4.3: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межрегиональных перевозок населения</t>
    </r>
  </si>
  <si>
    <r>
      <t xml:space="preserve">Основное мероприятие 5.1: </t>
    </r>
    <r>
      <rPr>
        <i/>
        <sz val="10"/>
        <color indexed="8"/>
        <rFont val="Times New Roman"/>
        <family val="1"/>
        <charset val="204"/>
      </rPr>
      <t>Управление реализацией Программы</t>
    </r>
  </si>
  <si>
    <t>Общий объем пассажирских перевозок воздушным транспортом</t>
  </si>
  <si>
    <t>Количество пассажиров, перевезенных воздушным транспортом по субсидированным тарифам на межмуниципальных маршрутах</t>
  </si>
  <si>
    <r>
      <t xml:space="preserve">Количество пассажиров, перевезенных водным транспортом по субсидированным тарифам, </t>
    </r>
    <r>
      <rPr>
        <i/>
        <sz val="10"/>
        <rFont val="Times New Roman"/>
        <family val="1"/>
        <charset val="204"/>
      </rPr>
      <t xml:space="preserve">в том числе: </t>
    </r>
  </si>
  <si>
    <t>Министерство транспорта и дорожного строительства Камчатского края;
КГКУ «Камчатуправтодор»</t>
  </si>
  <si>
    <t>Доля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</si>
  <si>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Источник финансирования</t>
  </si>
  <si>
    <t xml:space="preserve">Обеспечение круглогодичного функционирования сети автомобильных дорог, ликвидация "недоремонтов" дорожной сети </t>
  </si>
  <si>
    <t xml:space="preserve">Министерство транспорта и дорожного строительства Камчатского края </t>
  </si>
  <si>
    <t>январь 2016 года</t>
  </si>
  <si>
    <t>Реализация мероприятий по развитию дорожного хозяйства</t>
  </si>
  <si>
    <t>Развитие опорной сети автомобильных дорог общего пользования регионального и межмуниципального значения Камчатского края</t>
  </si>
  <si>
    <t>Основное мероприятие реализовано</t>
  </si>
  <si>
    <t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</t>
  </si>
  <si>
    <t>Обеспечение возможности развития пассажирского водного транспорта, альтернативного авиационному</t>
  </si>
  <si>
    <t>Повышение доступности услуг воздушного транспорта, рост объемов перевозок в районах Крайнего Севера</t>
  </si>
  <si>
    <t>Создание условий для реализации Программы, обеспечение выполнения полномочий в рамках реализации Программы</t>
  </si>
  <si>
    <t>Основное мероприятие 5.1: Управление реализацией Программы,</t>
  </si>
  <si>
    <t>ВСЕГО</t>
  </si>
  <si>
    <t>Основное мероприятие 1.1</t>
  </si>
  <si>
    <t>Мероприятие 1.1.1</t>
  </si>
  <si>
    <t>декабрь 2020 года</t>
  </si>
  <si>
    <t>Капитальный ремонт автомобильных дорог общего пользования регионального и межмуниципального значения</t>
  </si>
  <si>
    <t>Мероприятие 1.1.2</t>
  </si>
  <si>
    <t>Ремонт автомобильных дорог общего пользования регионального и межмуниципального значения</t>
  </si>
  <si>
    <t>Мероприятие 1.1.3:</t>
  </si>
  <si>
    <t>Содержание автомобильных дорог общего пользования регионального и межмуниципального значения</t>
  </si>
  <si>
    <t>Основное мероприятие 1.3</t>
  </si>
  <si>
    <t>январь 2018 года</t>
  </si>
  <si>
    <t>Мероприятие 1.3.14</t>
  </si>
  <si>
    <t xml:space="preserve">Строительство автозимника продленного действия Анавгай - Палана на участке км 0 - км 16 </t>
  </si>
  <si>
    <t>Основное мероприятие 1.4:</t>
  </si>
  <si>
    <r>
      <t xml:space="preserve"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бюджета, </t>
    </r>
    <r>
      <rPr>
        <i/>
        <sz val="10"/>
        <rFont val="Times New Roman"/>
        <family val="1"/>
        <charset val="204"/>
      </rPr>
      <t>в том числе по объектам:</t>
    </r>
  </si>
  <si>
    <t>4.3.</t>
  </si>
  <si>
    <t>Основное мероприятие 1.5</t>
  </si>
  <si>
    <t>Мероприятие 1.5.3</t>
  </si>
  <si>
    <t>На содержание автомобильной дороги Тиличики - Корф Олюторского муниципального района</t>
  </si>
  <si>
    <t>Мероприятие 1.5.4</t>
  </si>
  <si>
    <t>На содержание участка автомобильной дороги "Оссора - Карага" в границах п. Оссора (субсидии п. Оссора)</t>
  </si>
  <si>
    <t>Мероприятие 1.5.5</t>
  </si>
  <si>
    <t>На содержание автомобильных дорог местного значения Елизовского городского поселения</t>
  </si>
  <si>
    <t>Основное мероприятие 1.8</t>
  </si>
  <si>
    <t>Обеспечение информационной поддержки мероприятий по обеспечению безопасности дорожного движения</t>
  </si>
  <si>
    <t>II</t>
  </si>
  <si>
    <t>Основное мероприятие 2.1</t>
  </si>
  <si>
    <r>
  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том числе:</t>
    </r>
  </si>
  <si>
    <t>Мероприятие 2.1.2</t>
  </si>
  <si>
    <t>Основное мероприятие 2.5</t>
  </si>
  <si>
    <r>
      <t xml:space="preserve">Приобретение автомобильного транспорта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</si>
  <si>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Мероприятие 2.5.2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</si>
  <si>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</si>
  <si>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2.6</t>
  </si>
  <si>
    <t>Мероприятие 2.6.1</t>
  </si>
  <si>
    <t>Содержание автостанции в с. Мильково</t>
  </si>
  <si>
    <t>III</t>
  </si>
  <si>
    <t>Основное мероприятие 3.1</t>
  </si>
  <si>
    <r>
      <t xml:space="preserve">Государственная поддержка организаций,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</si>
  <si>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Мероприятие 3.1.1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</si>
  <si>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</si>
  <si>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Основное мероприятие 3.3</t>
  </si>
  <si>
    <r>
      <t xml:space="preserve">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</si>
  <si>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t>Мероприятие 3.3.4</t>
  </si>
  <si>
    <t>IV</t>
  </si>
  <si>
    <t>Основное мероприятие 4.1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</si>
  <si>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</si>
  <si>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Основное мероприятие 4.3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</si>
  <si>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</si>
  <si>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V</t>
  </si>
  <si>
    <t>Основное мероприятие 5.1</t>
  </si>
  <si>
    <t>Мероприятие 5.1.1</t>
  </si>
  <si>
    <t>Обеспечение деятельности Министерства транспорта и дорожного строительства Камчатского края</t>
  </si>
  <si>
    <t>Мероприятие 5.1.2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</si>
  <si>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</si>
  <si>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1.8.</t>
  </si>
  <si>
    <r>
      <t xml:space="preserve">Основное мероприятие 1.8: </t>
    </r>
    <r>
      <rPr>
        <sz val="10"/>
        <color indexed="8"/>
        <rFont val="Times New Roman"/>
        <family val="1"/>
        <charset val="204"/>
      </rPr>
      <t>Обеспечение информационной поддержки мероприятий по обеспечению безопасности дорожного движения</t>
    </r>
  </si>
  <si>
    <r>
      <t>Основное мероприятие 2.5:</t>
    </r>
    <r>
      <rPr>
        <sz val="10"/>
        <color indexed="8"/>
        <rFont val="Times New Roman"/>
        <family val="1"/>
        <charset val="204"/>
      </rPr>
      <t xml:space="preserve"> Приобретение автомобильного транспорта общего пользования</t>
    </r>
  </si>
  <si>
    <r>
      <t xml:space="preserve">Основное мероприятие 2.1: </t>
    </r>
    <r>
      <rPr>
        <sz val="10"/>
        <color indexed="8"/>
        <rFont val="Times New Roman"/>
        <family val="1"/>
        <charset val="204"/>
      </rPr>
      <t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</t>
    </r>
  </si>
  <si>
    <t>2.5.</t>
  </si>
  <si>
    <r>
      <t>Основное мероприятие 2.6:</t>
    </r>
    <r>
      <rPr>
        <sz val="10"/>
        <color indexed="8"/>
        <rFont val="Times New Roman"/>
        <family val="1"/>
        <charset val="204"/>
      </rPr>
      <t xml:space="preserve"> Содержание объектов транспортной инфраструктуры в сфере организации перевозок пассажиров и багажа автомобильным транспортом общего пользования</t>
    </r>
  </si>
  <si>
    <t>3.1.1.</t>
  </si>
  <si>
    <t>3.1.2.</t>
  </si>
  <si>
    <r>
      <t>Основное мероприятие 1.3 Проектирование, строительство и реконструкция автомобильных дорог регионального и межмуниципального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</si>
  <si>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r>
      <rPr>
        <b/>
        <sz val="10"/>
        <rFont val="Times New Roman"/>
        <family val="1"/>
        <charset val="204"/>
      </rPr>
      <t xml:space="preserve">Мероприятие 1.1.3 </t>
    </r>
    <r>
      <rPr>
        <i/>
        <sz val="10"/>
        <rFont val="Times New Roman"/>
        <family val="1"/>
        <charset val="204"/>
      </rPr>
      <t>Содержание автомобильных дорог общего пользования регионального и межмуниципального значения</t>
    </r>
  </si>
  <si>
    <r>
      <rPr>
        <b/>
        <sz val="10"/>
        <rFont val="Times New Roman"/>
        <family val="1"/>
        <charset val="204"/>
      </rPr>
      <t xml:space="preserve">Мероприятие 1.1.2 </t>
    </r>
    <r>
      <rPr>
        <i/>
        <sz val="10"/>
        <rFont val="Times New Roman"/>
        <family val="1"/>
        <charset val="204"/>
      </rPr>
      <t>Ремонт автомобильных дорог общего пользования регионального и межмуниципального значения</t>
    </r>
  </si>
  <si>
    <r>
      <rPr>
        <b/>
        <sz val="10"/>
        <rFont val="Times New Roman"/>
        <family val="1"/>
        <charset val="204"/>
      </rPr>
      <t xml:space="preserve">Мероприятие 1.1.1 </t>
    </r>
    <r>
      <rPr>
        <i/>
        <sz val="10"/>
        <rFont val="Times New Roman"/>
        <family val="1"/>
        <charset val="204"/>
      </rPr>
      <t>Капитальный ремонт автомобильных дорог общего пользования регионального и межмуниципального значения</t>
    </r>
  </si>
  <si>
    <r>
      <t xml:space="preserve">Основное мероприятие 1.1 Капитальный ремонт, ремонт, содержание автомобильных дорог общего пользования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числе:</t>
    </r>
  </si>
  <si>
    <t>декабрь 2019 года</t>
  </si>
  <si>
    <t>сентябрь 2016 года</t>
  </si>
  <si>
    <t>май 2018 года</t>
  </si>
  <si>
    <t>Обеспечение информационной поддержки для безопасного дорожного движения</t>
  </si>
  <si>
    <t>Обеспечение круглогодичного функционирования сети автомобильных дорог</t>
  </si>
  <si>
    <t>Организация перевозок пассажиров автомобильным транспортом городского сообщения по сниженным тарифам</t>
  </si>
  <si>
    <t>Основное мероприятия 1.8 Обеспечение информационной поддержки мероприятий по обеспечению безопасности дорожного движения</t>
  </si>
  <si>
    <r>
      <t xml:space="preserve">Основное мероприятие 1.5 Содержание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 в том числе по объектам: </t>
    </r>
  </si>
  <si>
    <r>
      <t xml:space="preserve">Основное мероприятие 1.4 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бюджета, </t>
    </r>
    <r>
      <rPr>
        <i/>
        <sz val="10"/>
        <rFont val="Times New Roman"/>
        <family val="1"/>
        <charset val="204"/>
      </rPr>
      <t>в том числе по объектам</t>
    </r>
  </si>
  <si>
    <r>
      <rPr>
        <b/>
        <sz val="10"/>
        <rFont val="Times New Roman"/>
        <family val="1"/>
        <charset val="204"/>
      </rPr>
      <t>Основное мероприятие 2.5 Приобретение автомобильного транспорта общего пользования,</t>
    </r>
    <r>
      <rPr>
        <i/>
        <sz val="10"/>
        <rFont val="Times New Roman"/>
        <family val="1"/>
        <charset val="204"/>
      </rPr>
      <t xml:space="preserve"> в том числе:</t>
    </r>
  </si>
  <si>
    <r>
      <rPr>
        <b/>
        <sz val="10"/>
        <rFont val="Times New Roman"/>
        <family val="1"/>
        <charset val="204"/>
      </rPr>
      <t>Мероприятие 2.5.2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Приобретение автомобильного транспорта общего пользования для муниципальных образований в Камчатском крае</t>
    </r>
  </si>
  <si>
    <r>
      <t xml:space="preserve">Мероприятие 2.6.1 </t>
    </r>
    <r>
      <rPr>
        <sz val="10"/>
        <rFont val="Times New Roman"/>
        <family val="1"/>
        <charset val="204"/>
      </rPr>
      <t>Содержание автостанции в с. Мильково</t>
    </r>
  </si>
  <si>
    <t>Повышение качества обслуживания пассажиров на маршрутах межмуниципального сообщения</t>
  </si>
  <si>
    <r>
      <rPr>
        <b/>
        <sz val="10"/>
        <rFont val="Times New Roman"/>
        <family val="1"/>
        <charset val="204"/>
      </rPr>
      <t xml:space="preserve">Мероприятие 3.1.1 </t>
    </r>
    <r>
      <rPr>
        <sz val="10"/>
        <rFont val="Times New Roman"/>
        <family val="1"/>
        <charset val="204"/>
      </rPr>
  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  </r>
  </si>
  <si>
    <t xml:space="preserve">Повышение транспортной доступности для населения, снижение транспортных издержек при доставке товаров первой необходимости в районы полуострова и расширение возможностей для развития туристской деятельности </t>
  </si>
  <si>
    <t>Снизить значение стоимости пассажирского билета путем предоставления субсидий местным бюджетам на компенсацию части затрат по перевозке пассажиров</t>
  </si>
  <si>
    <r>
      <t xml:space="preserve">Основное мероприятие 3.1 Государственная поддержка организаций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</si>
  <si>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3.2 Организация перевозок пассажиров водным транспортом на внутримуниципальных маршрутах по сниженным тарифам (субсидии местным бюджетам)</t>
  </si>
  <si>
    <r>
      <t xml:space="preserve">Основное мероприятие 3.3 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</si>
  <si>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4.3 Государственная поддержка организаций, осуществляющих деятельность в сфере воздушных межрегиональных перевозок населения</t>
  </si>
  <si>
    <t>Повышение доступности услуг воздушного транспорта, рост объемов перевозок, соблюдение высоких норм и стандартов безопасности и обеспечение устойчивого функционирования транспортной системы</t>
  </si>
  <si>
    <t>Основное мероприятие 4.1 Государственная поддержка организаций осуществляющих деятельность в сфере воздушных межмуниципальных перевозок населения</t>
  </si>
  <si>
    <r>
      <rPr>
        <b/>
        <sz val="10"/>
        <rFont val="Times New Roman"/>
        <family val="1"/>
        <charset val="204"/>
      </rPr>
      <t xml:space="preserve">Мероприятие 5.1.1 </t>
    </r>
    <r>
      <rPr>
        <sz val="10"/>
        <rFont val="Times New Roman"/>
        <family val="1"/>
        <charset val="204"/>
      </rPr>
      <t>Обеспечение деятельности Министерства транспорта и дорожного строительства Камчатского края</t>
    </r>
  </si>
  <si>
    <r>
      <t xml:space="preserve">Мероприятие 5.1.2 </t>
    </r>
    <r>
      <rPr>
        <sz val="10"/>
        <rFont val="Times New Roman"/>
        <family val="1"/>
        <charset val="204"/>
      </rPr>
  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  </r>
  </si>
  <si>
    <r>
      <t xml:space="preserve">Основное мероприятие 2.1 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 </t>
    </r>
    <r>
      <rPr>
        <i/>
        <sz val="10"/>
        <rFont val="Times New Roman"/>
        <family val="1"/>
        <charset val="204"/>
      </rPr>
      <t>в том числе:</t>
    </r>
  </si>
  <si>
    <r>
      <t xml:space="preserve">Мероприятие 1.5.5 </t>
    </r>
    <r>
      <rPr>
        <sz val="10"/>
        <rFont val="Times New Roman"/>
        <family val="1"/>
        <charset val="204"/>
      </rPr>
      <t>На содержание автомобильных дорог местного значения Елизовского городского поселения</t>
    </r>
  </si>
  <si>
    <t>тыс. тонн</t>
  </si>
  <si>
    <t>млн. тонн</t>
  </si>
  <si>
    <t xml:space="preserve">предусмотрено </t>
  </si>
  <si>
    <t>4.4.</t>
  </si>
  <si>
    <r>
      <t xml:space="preserve">Основное мероприятие 2.6 Содержание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</si>
  <si>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 xml:space="preserve">Заключено контрактов на отчетную дату </t>
  </si>
  <si>
    <t>декабрь 2021 года</t>
  </si>
  <si>
    <t>январь 2019 года</t>
  </si>
  <si>
    <t>Мероприятие 1.3.5</t>
  </si>
  <si>
    <t>федеральный бюджет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</si>
  <si>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</si>
  <si>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Контрольное событие 1.3</t>
  </si>
  <si>
    <t>Реконструкция автомобильной дороги Петропавловск-Камчатский – Мильково на участке км 181 - км 195. 2 этап (участок км 188 - км 195)</t>
  </si>
  <si>
    <t>2.6.</t>
  </si>
  <si>
    <t>Реконструкция автомобильной дороги Петропавловск-Камчатский – Мильково на участке км 195 - км 208. 1 этап (участок км 195 - км 202)</t>
  </si>
  <si>
    <t>2.7.</t>
  </si>
  <si>
    <t>Реконструкция автомобильной дороги Петропавловск-Камчатский – Мильково на участке км 195- км 208. 2 этап (участок км 202 - км 208)</t>
  </si>
  <si>
    <t>2.8.</t>
  </si>
  <si>
    <t>Контрольное событие 1.7</t>
  </si>
  <si>
    <t>2.9.</t>
  </si>
  <si>
    <t>Контрольное событие 1.8</t>
  </si>
  <si>
    <t>2.10.</t>
  </si>
  <si>
    <t>2.11.</t>
  </si>
  <si>
    <t>2.12.</t>
  </si>
  <si>
    <t>2.13.</t>
  </si>
  <si>
    <t>2.14.</t>
  </si>
  <si>
    <r>
      <t xml:space="preserve">Содержание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</si>
  <si>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t>4.5.</t>
  </si>
  <si>
    <t>Мероприятие 1.5.6</t>
  </si>
  <si>
    <t>На содержание автомобильных дорог местного значения Елизовского муниципального района</t>
  </si>
  <si>
    <t>Региональный проект R1</t>
  </si>
  <si>
    <t>за счет средств местного бюджета</t>
  </si>
  <si>
    <t>Мероприятие 1.10.1</t>
  </si>
  <si>
    <t>Проведения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</si>
  <si>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Мероприятие 1.10.2</t>
  </si>
  <si>
    <t>Проведение работ по капитальному ремонту, ремонту автомобильных дорог Петропавловск-Камчатской городской агломерации</t>
  </si>
  <si>
    <t>Контрольное событие 3.1</t>
  </si>
  <si>
    <t>Доля автомобильных дорог регионального значения, работающих в режиме перегрузки, в их общей протяженности</t>
  </si>
  <si>
    <t>Количество стационарных камер фотовидеофиксации нарушений правил дорожного движения на автомобильных дорогах федерального, регионального или межмуниципального, местного значения (накопительным итогом от базового значения 2017 года - 27 ед.)</t>
  </si>
  <si>
    <t>шт.</t>
  </si>
  <si>
    <t>июль 2019 года</t>
  </si>
  <si>
    <r>
      <rPr>
        <b/>
        <sz val="10"/>
        <rFont val="Times New Roman"/>
        <family val="1"/>
        <charset val="204"/>
      </rPr>
      <t xml:space="preserve">Мероприятие 1.10.1 </t>
    </r>
    <r>
      <rPr>
        <sz val="10"/>
        <rFont val="Times New Roman"/>
        <family val="1"/>
        <charset val="204"/>
      </rPr>
      <t>Проведения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  </r>
  </si>
  <si>
    <r>
      <t xml:space="preserve">Мероприятие 1.10.2 </t>
    </r>
    <r>
      <rPr>
        <sz val="10"/>
        <rFont val="Times New Roman"/>
        <family val="1"/>
        <charset val="204"/>
      </rPr>
      <t>Проведение работ по капитальному ремонту, ремонту автомобильных дорог Петропавловск-Камчатской городской агломерации</t>
    </r>
  </si>
  <si>
    <t>ликвидация "недоремонтов" дорожной сети; развитие опорной сети автомобильных дорог общего пользования местного значения в Камчатском крае</t>
  </si>
  <si>
    <t>мероприятие реализовано</t>
  </si>
  <si>
    <r>
      <t xml:space="preserve">Региональный проект R1: </t>
    </r>
    <r>
      <rPr>
        <sz val="10"/>
        <color indexed="8"/>
        <rFont val="Times New Roman"/>
        <family val="1"/>
        <charset val="204"/>
      </rPr>
      <t>Региональный проект "Дорожная сеть Камчатского края"</t>
    </r>
  </si>
  <si>
    <r>
      <t xml:space="preserve">Основное мероприятие 3.4: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перевозок пассажиров водным транспортом  в муниципальном сообщении</t>
    </r>
  </si>
  <si>
    <r>
      <t xml:space="preserve">Основное мероприятие 4.4: </t>
    </r>
    <r>
      <rPr>
        <sz val="10"/>
        <color indexed="8"/>
        <rFont val="Times New Roman"/>
        <family val="1"/>
        <charset val="204"/>
      </rPr>
  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  </r>
  </si>
  <si>
    <t>Расходы (тыс. рублей), годы</t>
  </si>
  <si>
    <t>2020 год</t>
  </si>
  <si>
    <t>реконструкция автомобильной дороги</t>
  </si>
  <si>
    <t>6.</t>
  </si>
  <si>
    <t>июль 2018 года</t>
  </si>
  <si>
    <t xml:space="preserve">реконструкция объекта </t>
  </si>
  <si>
    <t>реконструкция объекта</t>
  </si>
  <si>
    <r>
      <t xml:space="preserve">Расходы на реализацию государственной программы </t>
    </r>
    <r>
      <rPr>
        <sz val="10"/>
        <rFont val="Times New Roman"/>
        <family val="1"/>
        <charset val="204"/>
      </rPr>
      <t>(тыс. рублей)</t>
    </r>
  </si>
  <si>
    <t>количество</t>
  </si>
  <si>
    <t>тыс. руб.</t>
  </si>
  <si>
    <t>ВСЕГО (по государственной программе):</t>
  </si>
  <si>
    <t>ВСЕГО (по подпрограмме):</t>
  </si>
  <si>
    <t>январь 2020 года</t>
  </si>
  <si>
    <t>декабрь 2022 года</t>
  </si>
  <si>
    <t>декабрь 2024 года</t>
  </si>
  <si>
    <t>Мероприятие 1.3.13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</si>
  <si>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</si>
  <si>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Строительство подъезда к стадиону "Спартак" (проектные работы)</t>
  </si>
  <si>
    <t>ноябрь 2020 года</t>
  </si>
  <si>
    <t>сентябрь 2020 года</t>
  </si>
  <si>
    <t>Мероприятие 1.3.53</t>
  </si>
  <si>
    <t>Мероприятие 1.3.54</t>
  </si>
  <si>
    <t>Мероприятие 1.3.55</t>
  </si>
  <si>
    <t>Мероприятие 1.3.56</t>
  </si>
  <si>
    <t xml:space="preserve">декабрь 2023 года </t>
  </si>
  <si>
    <t>Контрольное событие 1.6</t>
  </si>
  <si>
    <t>Мероприятие 1.4.18</t>
  </si>
  <si>
    <t>Муниципальный контракт заключен 21.09.2020 № 01383000023200000009-01. Не освоение 1 012,6195 тыс. рублей.</t>
  </si>
  <si>
    <t>Строительство дорожной инфраструктуры 1-ой очереди Жилого района в Пионерском сельском поселении (проектные работы)</t>
  </si>
  <si>
    <t>Мероприятие 1.5.7</t>
  </si>
  <si>
    <t>4.6.</t>
  </si>
  <si>
    <t>Мероприятие исполнено</t>
  </si>
  <si>
    <t>апрель 2018 года</t>
  </si>
  <si>
    <t>7.</t>
  </si>
  <si>
    <t>7.1.</t>
  </si>
  <si>
    <t>Мероприятие 1.9.2</t>
  </si>
  <si>
    <t>Ремонт автомобильных дорог местного значения Петропавловск-Камчатского городского округа</t>
  </si>
  <si>
    <t>7.2.</t>
  </si>
  <si>
    <t>Мероприятие 1.9.3</t>
  </si>
  <si>
    <t>8.</t>
  </si>
  <si>
    <t>8.1.</t>
  </si>
  <si>
    <t>9.</t>
  </si>
  <si>
    <t>9.1.</t>
  </si>
  <si>
    <t>ноябрь 2018 года</t>
  </si>
  <si>
    <t>Мероприятие 2.1.3</t>
  </si>
  <si>
    <t>январь 2015 года</t>
  </si>
  <si>
    <t>июнь 2018 года</t>
  </si>
  <si>
    <t>Основное мероприятие 2.8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</si>
  <si>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</si>
  <si>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</si>
  <si>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</si>
  <si>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Доля дорожной сети города Петропавловска-Камчатского (городская агломерация), соответствующей нормативным требованиям к транспортно-эксплуатационным показателям</t>
  </si>
  <si>
    <t>1.9.</t>
  </si>
  <si>
    <t>Количество погибших в дорожно-транспортных происшествиях на 100 тысяч населения</t>
  </si>
  <si>
    <t>чел.</t>
  </si>
  <si>
    <t>Количество пассажиров, перевезенных водным транспортом в муниципальном сообщении</t>
  </si>
  <si>
    <r>
      <t xml:space="preserve">Основное мероприятие 1.7: </t>
    </r>
    <r>
      <rPr>
        <sz val="10"/>
        <color indexed="8"/>
        <rFont val="Times New Roman"/>
        <family val="1"/>
        <charset val="204"/>
      </rPr>
      <t>Развитие транспортной инфраструктуры ТОР «Камчатка»</t>
    </r>
  </si>
  <si>
    <r>
      <t xml:space="preserve">Основное мероприятие 1.9: </t>
    </r>
    <r>
      <rPr>
        <sz val="10"/>
        <color indexed="8"/>
        <rFont val="Times New Roman"/>
        <family val="1"/>
        <charset val="204"/>
      </rPr>
      <t>Ремонт автомобильных дорог общего пользования местного значения</t>
    </r>
  </si>
  <si>
    <r>
      <t xml:space="preserve">Основное мероприятие R2: </t>
    </r>
    <r>
      <rPr>
        <sz val="10"/>
        <color indexed="8"/>
        <rFont val="Times New Roman"/>
        <family val="1"/>
        <charset val="204"/>
      </rPr>
      <t>Общесистемные меры развития дорожного хозяйства Камчатского края</t>
    </r>
  </si>
  <si>
    <r>
      <t>Основное мероприятие 2.2:</t>
    </r>
    <r>
      <rPr>
        <sz val="10"/>
        <color indexed="8"/>
        <rFont val="Times New Roman"/>
        <family val="1"/>
        <charset val="204"/>
      </rPr>
      <t xml:space="preserve"> Обновление парка транспортных средств организаций пассажирского транспорта</t>
    </r>
  </si>
  <si>
    <r>
      <t xml:space="preserve">Основное мероприятие 2.8: </t>
    </r>
    <r>
      <rPr>
        <sz val="10"/>
        <color theme="1"/>
        <rFont val="Times New Roman"/>
        <family val="1"/>
        <charset val="204"/>
      </rPr>
  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  </r>
  </si>
  <si>
    <r>
      <t xml:space="preserve">Основное мероприятие 2.9: </t>
    </r>
    <r>
      <rPr>
        <sz val="10"/>
        <color theme="1"/>
        <rFont val="Times New Roman"/>
        <family val="1"/>
        <charset val="204"/>
      </rPr>
      <t xml:space="preserve">Обеспечение соблюдения законодательства в сфере транспортной безопасности на объектах транспортной инфраструктуры автомобильного транспорта  </t>
    </r>
  </si>
  <si>
    <t>предусмотрено на 01.01.2020 (в редакции от 20.12.2019 № 545-П)</t>
  </si>
  <si>
    <r>
      <rPr>
        <b/>
        <sz val="10"/>
        <rFont val="Times New Roman"/>
        <family val="1"/>
        <charset val="204"/>
      </rPr>
      <t xml:space="preserve">Мероприятие 1.3.36: </t>
    </r>
    <r>
      <rPr>
        <sz val="10"/>
        <rFont val="Times New Roman"/>
        <family val="1"/>
        <charset val="204"/>
      </rPr>
      <t>«Строительство автозимника продленного действия «Анавгай – Палана» на участке км 0 - км 16»</t>
    </r>
  </si>
  <si>
    <r>
      <t xml:space="preserve">Мероприятие 1.3.49 </t>
    </r>
    <r>
      <rPr>
        <sz val="10"/>
        <rFont val="Times New Roman"/>
        <family val="1"/>
        <charset val="204"/>
      </rPr>
      <t>Строительство подъезда к стадиону "Спартак" (проектные работы)</t>
    </r>
  </si>
  <si>
    <r>
      <t xml:space="preserve">Мероприятие 1.3.52 </t>
    </r>
    <r>
      <rPr>
        <sz val="10"/>
        <rFont val="Times New Roman"/>
        <family val="1"/>
        <charset val="204"/>
      </rPr>
      <t>Реконструкция мостового перехода через р. Железная-2 на 12 км автомобильной дороги «Садовое кольцо» в Елизовском районе Камчатского края (в том числе проектные работы)</t>
    </r>
  </si>
  <si>
    <r>
      <t>Мероприятие 1.3.51</t>
    </r>
    <r>
      <rPr>
        <sz val="10"/>
        <rFont val="Times New Roman"/>
        <family val="1"/>
        <charset val="204"/>
      </rPr>
      <t xml:space="preserve"> Реконструкция мостового перехода через р. Железная-1 на 9 км автомобильной дороги «Садовое кольцо» в Елизовском районе Камчатского края (в том числе проектные работы)</t>
    </r>
  </si>
  <si>
    <r>
      <t xml:space="preserve">Мероприятие 1.3.53 </t>
    </r>
    <r>
      <rPr>
        <sz val="10"/>
        <rFont val="Times New Roman"/>
        <family val="1"/>
        <charset val="204"/>
      </rPr>
      <t>Реконструкция мостового перехода через р. Амшарик на км 3+865 автомобильной дороги Мильково - Кирганик (в том числе проектные работы)</t>
    </r>
  </si>
  <si>
    <r>
      <t xml:space="preserve">Мероприятие 1.3.54 </t>
    </r>
    <r>
      <rPr>
        <sz val="10"/>
        <rFont val="Times New Roman"/>
        <family val="1"/>
        <charset val="204"/>
      </rPr>
  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  </r>
  </si>
  <si>
    <r>
      <t xml:space="preserve">Мероприятие 1.3.55. </t>
    </r>
    <r>
      <rPr>
        <sz val="10"/>
        <rFont val="Times New Roman"/>
        <family val="1"/>
        <charset val="204"/>
      </rPr>
  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  </r>
  </si>
  <si>
    <r>
      <t xml:space="preserve">Мероприятие 1.4.18. </t>
    </r>
    <r>
      <rPr>
        <sz val="10"/>
        <rFont val="Times New Roman"/>
        <family val="1"/>
        <charset val="204"/>
      </rPr>
      <t>Строительство дорожной инфраструктуры 1-ой очереди Жилого района в Пионерском сельском поселении (проектные работы)</t>
    </r>
  </si>
  <si>
    <t xml:space="preserve">май 2020 года </t>
  </si>
  <si>
    <t>Разработка проектной документации</t>
  </si>
  <si>
    <r>
      <rPr>
        <b/>
        <sz val="10"/>
        <rFont val="Times New Roman"/>
        <family val="1"/>
        <charset val="204"/>
      </rPr>
      <t xml:space="preserve">Мероприятие 1.5.3 </t>
    </r>
    <r>
      <rPr>
        <sz val="10"/>
        <rFont val="Times New Roman"/>
        <family val="1"/>
        <charset val="204"/>
      </rPr>
      <t>На содержание автомобильной дороги  Тиличики - Корф Олюторского муниципального района</t>
    </r>
  </si>
  <si>
    <r>
      <rPr>
        <b/>
        <sz val="10"/>
        <rFont val="Times New Roman"/>
        <family val="1"/>
        <charset val="204"/>
      </rPr>
      <t xml:space="preserve">Мероприятие 1.5.4 </t>
    </r>
    <r>
      <rPr>
        <sz val="10"/>
        <rFont val="Times New Roman"/>
        <family val="1"/>
        <charset val="204"/>
      </rPr>
      <t>На содержание участка автомобильной дороги "Оссора - Карага" в границах п. Оссора (субсидии п. Оссора)</t>
    </r>
  </si>
  <si>
    <r>
      <t xml:space="preserve">Мероприятие 1.5.6 </t>
    </r>
    <r>
      <rPr>
        <sz val="10"/>
        <rFont val="Times New Roman"/>
        <family val="1"/>
        <charset val="204"/>
      </rPr>
      <t>На содержание автомобильных дорог местного значения Елизовского муниципального района</t>
    </r>
  </si>
  <si>
    <r>
      <t xml:space="preserve">Основное мероприятие 1.9 Ремонт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</si>
  <si>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r>
      <t xml:space="preserve">Мероприятие 1.9.2 </t>
    </r>
    <r>
      <rPr>
        <sz val="10"/>
        <rFont val="Times New Roman"/>
        <family val="1"/>
        <charset val="204"/>
      </rPr>
      <t>Ремонт автомобильных дорог местного значения Петропавловск-Камчатского городского округа</t>
    </r>
  </si>
  <si>
    <r>
      <t xml:space="preserve">Региональный проект R1. Региональный проект «Дорожная сеть Камчатского края»,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</si>
  <si>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2.8 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</si>
  <si>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 xml:space="preserve">Снижение доступности услуг по перевозке пассажиров автомобильным транспортом по внутримуниципальным маршрутам пригородного сообщения </t>
  </si>
  <si>
    <r>
      <t xml:space="preserve">Мероприятие 3.1.3 </t>
    </r>
    <r>
      <rPr>
        <sz val="10"/>
        <rFont val="Times New Roman"/>
        <family val="1"/>
        <charset val="204"/>
      </rPr>
  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  </r>
    <r>
      <rPr>
        <b/>
        <sz val="10"/>
        <rFont val="Times New Roman"/>
        <family val="1"/>
        <charset val="204"/>
      </rPr>
      <t xml:space="preserve"> </t>
    </r>
  </si>
  <si>
    <t>август 2021 года</t>
  </si>
  <si>
    <t>Подрядчиком допущено нарушение сроков сдачи работ. Ведется претензионная работа.</t>
  </si>
  <si>
    <t>строительство объекта</t>
  </si>
  <si>
    <t>декабрь  2022 года</t>
  </si>
  <si>
    <t>Заключен ГК от 05.11.2019 № 64. Подрядчик ООО "Устой-М". Процент технической готовности - 100%</t>
  </si>
  <si>
    <t>Снижение количества мест концентрации дорожно-транспортных происшествий (аварийно-опасных участков) на дорожной сети</t>
  </si>
  <si>
    <t>2021 год</t>
  </si>
  <si>
    <t>Мероприятие 1.5.8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</si>
  <si>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</si>
  <si>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декабрь 2023 года</t>
  </si>
  <si>
    <t>январь 2021 года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</si>
  <si>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</si>
  <si>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Основное мероприятие 4.4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</si>
  <si>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</si>
  <si>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Мероприятие 4.3.2</t>
  </si>
  <si>
    <t>2.1.2.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</si>
  <si>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</si>
  <si>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Мероприятие 4.3.1</t>
  </si>
  <si>
    <t>2.1.1.</t>
  </si>
  <si>
    <t>за счет средств внебюджетных источников</t>
  </si>
  <si>
    <t>Приобретение специализированного автотранспорта и оборудования для обеспечения работы морских судов</t>
  </si>
  <si>
    <t xml:space="preserve">26.04.2021 года заключение контракта с ООО «ПЕТРОПАВЛОВСК-КАМЧАТСКИЙ АВТОЦЕНТР КАМАЗ». Мероприятие исполнено. Осуществлена поставка «Бензовоза с емкостью объемом 14-16 м3 с правом перевозки опасных грузов по ДОПОГ»  </t>
  </si>
  <si>
    <t>Основное мероприятие 3.5.</t>
  </si>
  <si>
    <t>Строительство автопассажирского парома</t>
  </si>
  <si>
    <t>Заключен ГК 02.08.2021 № ГК 08-2021 с  ООО «Ливадийский ремонтно-судостроительный завод»</t>
  </si>
  <si>
    <t>июнь 2021 года</t>
  </si>
  <si>
    <t>Мероприятие 3.3.5</t>
  </si>
  <si>
    <t>Поставка судна в морской порт Петропавловск-Камчатский по мероприятию «Приобретение судна на воздушной подушке»</t>
  </si>
  <si>
    <t>25.05.2021 года произведена поставка судна на воздушной подушке "БАРС"</t>
  </si>
  <si>
    <t>Приобретение судов на воздушной подушке</t>
  </si>
  <si>
    <t>Субсидия не предоставлялась.</t>
  </si>
  <si>
    <t>Мероприятие исполнено.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</si>
  <si>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</si>
  <si>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Мероприятие 3.1.2</t>
  </si>
  <si>
    <t xml:space="preserve">Заключен муниципальный контракт на поставку трех автобусов для Усть-Камчатского муниципального района. Мероприятие исполнено. </t>
  </si>
  <si>
    <t>Строительство автостанции регионального значения с реконструкцией имеющихся зданий и сооружений (проектные работы)</t>
  </si>
  <si>
    <t xml:space="preserve">Заключен ГК от 13.04.2021 № 11. Подрядчик ООО "Хабаровскремпроект". </t>
  </si>
  <si>
    <t>Мероприятие 2.3.3.</t>
  </si>
  <si>
    <r>
      <t xml:space="preserve">Создание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</si>
  <si>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Основное мероприятие 2.3</t>
  </si>
  <si>
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</si>
  <si>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</si>
  <si>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Организация технического осмотра на территории Камчатского края</t>
  </si>
  <si>
    <t>ГК заключен с ООО "Фирма "Теса" от 24.05.2021 № 06-2021. Мероприятие исполнено. Осуществлена поставка «Передвижная диагностическая линия технического контроля, мобильная контейнерного типа для грузовых и легковых автомобилей и автобусов с осевой нагрузкой не менее 13 т., с распашной крышей без ограничения высоты проезда»</t>
  </si>
  <si>
    <t>Основное мероприятие 1.11.</t>
  </si>
  <si>
    <t>Приобретение дорожной строительной техники</t>
  </si>
  <si>
    <t>Мероприятие исполнено. Автомобиль Самосвал КАМАЗ в кол-ве 3 ед. переданы в ГУП КК "ДРСУ"</t>
  </si>
  <si>
    <r>
      <t xml:space="preserve">Укрепление материально-технической базы дорожной отрасли Камчатского края, </t>
    </r>
    <r>
      <rPr>
        <i/>
        <sz val="10"/>
        <rFont val="Times New Roman"/>
        <family val="1"/>
        <charset val="204"/>
      </rPr>
      <t xml:space="preserve">в том числе: </t>
    </r>
  </si>
  <si>
    <t>Основное мероприятие 1.10.</t>
  </si>
  <si>
    <t>Ремонт автомобильных дорог местного значения Мильковского сельского поселения</t>
  </si>
  <si>
    <t>Мероприятие 1.9.5</t>
  </si>
  <si>
    <t>Ремонт автомобильных дорог местного значения Вулканного городского поселения</t>
  </si>
  <si>
    <t>Ремонт автомобильных дорог местного значения Елизовского городского поселения</t>
  </si>
  <si>
    <t>Мероприятие 1.9.1</t>
  </si>
  <si>
    <t>Ремонт автомобильных дорог общего пользования местного значения</t>
  </si>
  <si>
    <t>Основное мероприятие 1.9.</t>
  </si>
  <si>
    <t>6.2.</t>
  </si>
  <si>
    <t>6.1.</t>
  </si>
  <si>
    <t>На содержание автомобильных дорог местного значения сельское поселение "село Таловка"</t>
  </si>
  <si>
    <t xml:space="preserve">Мероприятие исполнено </t>
  </si>
  <si>
    <t>Мероприятие 1.5.10</t>
  </si>
  <si>
    <t>4.8.</t>
  </si>
  <si>
    <t>На содержание автомобильных дорог местного значения сельское поселение "село Аянка"</t>
  </si>
  <si>
    <t>Мероприятие 1.5.9</t>
  </si>
  <si>
    <t>4.7.</t>
  </si>
  <si>
    <t>На содержание автомобильных дорог местного значения сельское поселение "село Слаутное"</t>
  </si>
  <si>
    <t>На содержание автомобильных дорог местного значения сельское поселение "село Каменское"</t>
  </si>
  <si>
    <t>Получено положительное заключение государственной экспертизы по мероприятию «Строительство дорожной инфраструктуры 1-ой очереди Жилого района в Пионерском сельском поселении»</t>
  </si>
  <si>
    <t>Проект передан на экспертизу</t>
  </si>
  <si>
    <t>Контрольное событие 1.14</t>
  </si>
  <si>
    <t xml:space="preserve">21.09.2020 года заключен МК с ООО "Ветрон". Ведется разработка проектно-сметной документации.  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</si>
  <si>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</si>
  <si>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Заключено соглашение об установлении сервитута в отношении части земельного участка.</t>
  </si>
  <si>
    <t>2.22.</t>
  </si>
  <si>
    <t>Получена рабочая документация с ГРО Процент технической готовности - 100%</t>
  </si>
  <si>
    <t>2.21.</t>
  </si>
  <si>
    <t>Получено положительное заключение государственной экспертизы по мероприятию «Реконструкция мостового перехода через р.Палана на км 6+363 автомобильной дороги Палана-строящийся аэропорт (проектные работы)»</t>
  </si>
  <si>
    <t>ноябрь 2021 года</t>
  </si>
  <si>
    <t>Контрольное событие 1.21</t>
  </si>
  <si>
    <t>Реконструкция мостового перехода через р.Палана на км 6+363 автомобильной дороги Палана-строящийся аэропорт (проектные работы)</t>
  </si>
  <si>
    <t>Заключен ГК от 06.11.2020 № 52, Подрядчик ООО "РегионПроект". Процент технической готовности - 84%</t>
  </si>
  <si>
    <t>Мероприятие 1.3.61</t>
  </si>
  <si>
    <t>2.20.</t>
  </si>
  <si>
    <t>Получен отчет об инженерных изысканиях по мероприятию «Реконструкция мостового перехода через реку Михакина на км 1+743 автомобильной дороги Палана-строящийся аэропорт (проектные работы)»</t>
  </si>
  <si>
    <t>Контрольное событие 1.20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</si>
  <si>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</si>
  <si>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Мероприятие 1.3.60</t>
  </si>
  <si>
    <t>2.19.</t>
  </si>
  <si>
    <t>Получено положительное заключение государственной экспертизы по мероприятию «Реконструкция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работы)»</t>
  </si>
  <si>
    <t>октябрь 2021 года</t>
  </si>
  <si>
    <t>Контрольное событие 1.19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</si>
  <si>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</si>
  <si>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Заключен ГК от 10.11.2020 № 55, Подрядчик ООО НПП "Дальтранспроект". Процент технической готовности - 66%</t>
  </si>
  <si>
    <t>Мероприятие 1.3.59</t>
  </si>
  <si>
    <t>2.18.</t>
  </si>
  <si>
    <t>Получено положительное заключение государственной экспертизы по мероприятию «Реконструкция мостового перехода через руч. Хуторской на км 1+698 автомобильной дороги Елизово – Паратунка, 4 км -п. Садовый - Учебный центр (проектные работы)»</t>
  </si>
  <si>
    <t>Контрольное событие не наступило в связи с несвоевременным исполнением этапов контракта Подрядчиком</t>
  </si>
  <si>
    <t>Контрольное событие 1.18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</si>
  <si>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</si>
  <si>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Мероприятие 1.3.58</t>
  </si>
  <si>
    <t>2.17.</t>
  </si>
  <si>
    <t>Получено положительное заключение государственной экспертизы по мероприятию «Реконструкция мостового перехода через р. Амшарик на км 3+865 автомобильной дороги Мильково – Кирганик (проектные работы)»</t>
  </si>
  <si>
    <t>Контрольное событие 1.17</t>
  </si>
  <si>
    <t>Реконструкция мостового перехода через р. Амшарик на км 3+865 автомобильной дороги Мильково - Кирганик (проектные работы)</t>
  </si>
  <si>
    <t>Заключен ГК от 10.11.2020 № 56, Подрядчик ООО НПП". Процент технической готовности - 59%</t>
  </si>
  <si>
    <t>Мероприятие 1.3.57</t>
  </si>
  <si>
    <t>2.16.</t>
  </si>
  <si>
    <t>Получено положительное заключение государственной экспертизы по мероприятию «Реконструкция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работы)»</t>
  </si>
  <si>
    <t>Контрольное событие 1.16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</si>
  <si>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</si>
  <si>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Заключен ГК от 06.11.2020 № 54, Подрядчик ООО "РегионПроект".  Процент технической готовности - 58%</t>
  </si>
  <si>
    <t>2.15.</t>
  </si>
  <si>
    <t>Получено положительное заключение государственной экспертизы по мероприятию «Реконструкция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работы)»</t>
  </si>
  <si>
    <t>Контрольное событие 1.15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</si>
  <si>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</si>
  <si>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Заключен ГК от 06.11.2020 № 53, Подрядчик ООО "РегионПроект". 
Процент технической готовности - 59%</t>
  </si>
  <si>
    <t>Заключен государственный контракт на строительство по мероприятию «Строительство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</si>
  <si>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ГК заключен 19.11.2021 № 45. Подрядчик ООО "Устой-М".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</si>
  <si>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</si>
  <si>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Заключено соглашение об установлении сервитута в отношении части земельного участка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</si>
  <si>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</si>
  <si>
    <t>Мероприятие 1.3.47</t>
  </si>
  <si>
    <t>Выполнен верхний слой основания дорожной одежды по мероприятию «Реконструкция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5»</t>
  </si>
  <si>
    <t>в октябре выполнен верхний слой основания дорожной одежды</t>
  </si>
  <si>
    <t>Контрольное событие 1.9</t>
  </si>
  <si>
    <t>ГК заключен 22.07.2019 № 40. Подрядчик ООО "Устой-М". Процент технической готовности - 53%</t>
  </si>
  <si>
    <t>Мероприятие 1.3.46</t>
  </si>
  <si>
    <t>Введен в эксплуатацию объект «Строительство автозимника продленного действия Анавгай – Палана на участке км 0 - км 16»</t>
  </si>
  <si>
    <t>Разрешение на ввод объекта в эксплуатацию от 07.12.2021 № 41-000-02-2021.</t>
  </si>
  <si>
    <t>июль 2021 года</t>
  </si>
  <si>
    <t>ГК заключен 28.09.2016. № 73.  Подрядчик ГУП КК "ДРСУ". Процент технической готовности - 100%</t>
  </si>
  <si>
    <t>Мероприятие 1.3.39</t>
  </si>
  <si>
    <t>Заключен государственный контракт на разработку проектно-сметной документации по мероприятию «Реконструкция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работы)»</t>
  </si>
  <si>
    <t>ГК заключен 12.07.2021 № 33. Подрядчик ООО "РосИнсталПроект"</t>
  </si>
  <si>
    <t>Контрольное событие 1.10</t>
  </si>
  <si>
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</si>
  <si>
    <t xml:space="preserve">Выполнены инженерно геодезические изыскания. ГК от 12.07.2021 № 33 с подрядчиком ООО "РосИнсталПроект" расторгнут в связи с принятием решения Правительства Камчатского края о нецелесообразности реализации объекта </t>
  </si>
  <si>
    <t>Мероприятие 1.3.26</t>
  </si>
  <si>
    <t>Введен в эксплуатацию объект «Реконструкция автомобильной дороги Петропавловск-Камчатский – Мильково на участке км 195- км 208. 2 этап (участок км 202 - км 208)»</t>
  </si>
  <si>
    <t>Мероприятие 1.3.16</t>
  </si>
  <si>
    <t>Введен в эксплуатацию объект «Реконструкция автомобильной дороги Петропавловск-Камчатский – Мильково на участке км 195- км 208. 1 этап (участок км 195 - км 202)»</t>
  </si>
  <si>
    <t xml:space="preserve">ГК заключен 22.07.2019 № 38. Подрядчик ООО "Устой-М". </t>
  </si>
  <si>
    <t>Мероприятие 1.3.15</t>
  </si>
  <si>
    <t>Введен в эксплуатацию объект «Реконструкция автомобильной дороги Петропавловск-Камчатский – Мильково на участке км 181- км 195. 2 этап (участок км 188 - км 195)»</t>
  </si>
  <si>
    <t>Контрольное событие 1.5</t>
  </si>
  <si>
    <t xml:space="preserve">ГК заключен 22.07.2019 № 37. Подрядчик ООО "Устой-М". </t>
  </si>
  <si>
    <t>Введен в эксплуатацию объект «Реконструкция автомобильной дороги Петропавловск-Камчатский - Мильково на участке км 181 - км 195. 1 этап (участок км 181 - км 188)»</t>
  </si>
  <si>
    <t>Контрольное событие 1.4</t>
  </si>
  <si>
    <t xml:space="preserve">ГК заключен 22.07.2019 № 36. Подрядчик ООО "Устой-М". 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</si>
  <si>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</si>
  <si>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Мероприятие 1.3.7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</si>
  <si>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</si>
  <si>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Реконструкция автомобильной дороги Петропавловск-Камчатский – Мильково – Ключи на участке км 0 - км 10</t>
  </si>
  <si>
    <t>Реконструкция автомобильной дороги подъезд к совхозу Петропавловский на участке км 0 - км 4</t>
  </si>
  <si>
    <t>Мероприятие 1.3.2</t>
  </si>
  <si>
    <t xml:space="preserve">за счет средств внебюджетных источников </t>
  </si>
  <si>
    <r>
      <t xml:space="preserve">Отчетный период: </t>
    </r>
    <r>
      <rPr>
        <i/>
        <sz val="10"/>
        <rFont val="Times New Roman"/>
        <family val="1"/>
        <charset val="204"/>
      </rPr>
      <t>на 01.01.2022 года</t>
    </r>
  </si>
  <si>
    <t>январь 2010 года</t>
  </si>
  <si>
    <t>деабрь 2021 года</t>
  </si>
  <si>
    <r>
      <rPr>
        <b/>
        <sz val="10"/>
        <rFont val="Times New Roman"/>
        <family val="1"/>
        <charset val="204"/>
      </rPr>
      <t xml:space="preserve">Мероприятие 1.3.2 </t>
    </r>
    <r>
      <rPr>
        <sz val="10"/>
        <rFont val="Times New Roman"/>
        <family val="1"/>
        <charset val="204"/>
      </rPr>
      <t>Реконструкция автомобильной дороги подъезд к совхозу Петропавловский на участке км 0 - км 4</t>
    </r>
  </si>
  <si>
    <r>
      <rPr>
        <b/>
        <sz val="10"/>
        <rFont val="Times New Roman"/>
        <family val="1"/>
        <charset val="204"/>
      </rPr>
      <t xml:space="preserve">Мероприятие 1.3.5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– Ключи на участке км 0 - км 10</t>
    </r>
  </si>
  <si>
    <r>
      <t xml:space="preserve">Мероприятие 1.3.7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 на участке км 12 - км 17 с подъездом к федеральной дороге. 1 этап</t>
    </r>
  </si>
  <si>
    <r>
      <t xml:space="preserve">Мероприятие 1.3.7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 на участке км 12 - км 17 с подъездом к федеральной дороге. 3 этап</t>
    </r>
  </si>
  <si>
    <r>
      <rPr>
        <b/>
        <sz val="10"/>
        <rFont val="Times New Roman"/>
        <family val="1"/>
        <charset val="204"/>
      </rPr>
      <t xml:space="preserve">Мероприятие 1.3.13 </t>
    </r>
    <r>
      <rPr>
        <sz val="10"/>
        <rFont val="Times New Roman"/>
        <family val="1"/>
        <charset val="204"/>
      </rPr>
      <t xml:space="preserve">Реконструкция автомобильной дороги Петропавловск-Камчатский - Мильково на участке км 181 - км 195. 1 этап (участок км 181 - км 188) </t>
    </r>
  </si>
  <si>
    <r>
      <t xml:space="preserve">Мероприятие 1.3.14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181 - км 195. 2 этап (участок км 188 - км 195)</t>
    </r>
  </si>
  <si>
    <r>
      <t xml:space="preserve">Мероприятие 1.3.15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195 - км 208. 1 этап (участок км 195 - км 202)</t>
    </r>
  </si>
  <si>
    <r>
      <rPr>
        <b/>
        <sz val="10"/>
        <rFont val="Times New Roman"/>
        <family val="1"/>
        <charset val="204"/>
      </rPr>
      <t xml:space="preserve">Мероприятие 1.3.16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– Мильково на участке км 195- км 208. 2 этап (участок км 202 - км 208)</t>
    </r>
  </si>
  <si>
    <r>
      <t xml:space="preserve">Мероприятие 1.3.26 </t>
    </r>
    <r>
      <rPr>
        <sz val="10"/>
        <rFont val="Times New Roman"/>
        <family val="1"/>
        <charset val="204"/>
      </rPr>
      <t xml:space="preserve">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 </t>
    </r>
  </si>
  <si>
    <r>
      <t xml:space="preserve">Контрольное событие 1.3. </t>
    </r>
    <r>
      <rPr>
        <sz val="10"/>
        <rFont val="Times New Roman"/>
        <family val="1"/>
        <charset val="204"/>
      </rPr>
      <t>Введен в эксплуатацию объект «Строительство автозимника продленного действия Анавгай – Палана на участке км 0 - км 16»</t>
    </r>
  </si>
  <si>
    <r>
      <t xml:space="preserve">Контрольное событие 1.4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- Мильково на участке км 181 - км 195. 1 этап (участок км 181 - км 188)»</t>
    </r>
  </si>
  <si>
    <t>ввод объекта в эксплуатацию</t>
  </si>
  <si>
    <t>Разрешение на ввод объекта в эксплуатацию от 07.12.2021 №41-000-02-2021.</t>
  </si>
  <si>
    <t xml:space="preserve">Разрешение на ввод объекта в эксплуатацию от 29.12.2021 №41-000-03-2021. </t>
  </si>
  <si>
    <t>Осуществление выкупа земель</t>
  </si>
  <si>
    <t>апрель 2021 года</t>
  </si>
  <si>
    <t>разработка проектной документации</t>
  </si>
  <si>
    <r>
      <t xml:space="preserve">Контрольное событие 1.5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– Мильково на участке км 181- км 195. 2 этап (участок км 188 - км 195)»</t>
    </r>
  </si>
  <si>
    <t xml:space="preserve">Разрешение на ввод объекта в эксплуатацию от 29.12.2021 №41-000-04-2021. </t>
  </si>
  <si>
    <t>ГК заключен 22.07.2019 № 36. Подрядчик ООО "Устой-М". Процент технической готовности - 100%</t>
  </si>
  <si>
    <t>ГК заключен 22.07.2019 № 37. Подрядчик ООО "Устой-М". Процент технической готовности - 100%</t>
  </si>
  <si>
    <t>ГК заключен 22.07.2019 № 38. Подрядчик ООО "Устой-М". Процент технической готовности - 100%</t>
  </si>
  <si>
    <r>
      <t xml:space="preserve">Контрольное событие 1.6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– Мильково на участке км 195- км 208. 1 этап (участок км 195 - км 202)»</t>
    </r>
  </si>
  <si>
    <r>
      <t xml:space="preserve">Контрольное событие 1.7 </t>
    </r>
    <r>
      <rPr>
        <sz val="10"/>
        <rFont val="Times New Roman"/>
        <family val="1"/>
        <charset val="204"/>
      </rPr>
      <t>Введен в эксплуатацию объект «Реконструкция автомобильной дороги Петропавловск-Камчатский – Мильково на участке км 195- км 208. 2 этап (участок км 202 - км 208)»</t>
    </r>
  </si>
  <si>
    <t>ГК заключен 22.07.2019 № 39. Подрядчик ООО "Устой-М". Процент технической готовности - 100%</t>
  </si>
  <si>
    <t xml:space="preserve">Разрешение на ввод объекта в эксплуатацию от 29.12.2021 №41-000-05-2021. </t>
  </si>
  <si>
    <t xml:space="preserve">Разрешение на ввод объекта в эксплуатацию от 29.12.2021 №41-000-06-2021. </t>
  </si>
  <si>
    <r>
      <t xml:space="preserve">Контрольное событие 1.10 </t>
    </r>
    <r>
      <rPr>
        <sz val="10"/>
        <rFont val="Times New Roman"/>
        <family val="1"/>
        <charset val="204"/>
      </rPr>
      <t>Заключен государственный контракт на разработку проектно-сметной документации по мероприятию «Реконструкция автомобильной дороги Петропавловск-Камчатский - Мильково на участке западного обхода г. Елизово км 27- км 30 с подъездом к Аэропорту (проектные работы)»</t>
    </r>
  </si>
  <si>
    <t>заключение государственного контракта</t>
  </si>
  <si>
    <r>
      <t xml:space="preserve">Контрольное событие 1.9 </t>
    </r>
    <r>
      <rPr>
        <sz val="10"/>
        <rFont val="Times New Roman"/>
        <family val="1"/>
        <charset val="204"/>
      </rPr>
      <t>Выполнен верхний слой основания дорожной одежды по мероприятию «Реконструкция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5»</t>
    </r>
  </si>
  <si>
    <r>
      <t xml:space="preserve">Мероприятие 1.3.46 </t>
    </r>
    <r>
      <rPr>
        <sz val="10"/>
        <rFont val="Times New Roman"/>
        <family val="1"/>
        <charset val="204"/>
      </rPr>
  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  </r>
  </si>
  <si>
    <t>В октябре выполнен верхний слой основания дорожной одежды</t>
  </si>
  <si>
    <r>
      <t xml:space="preserve">Мероприятие 1.3.47 </t>
    </r>
    <r>
      <rPr>
        <sz val="10"/>
        <rFont val="Times New Roman"/>
        <family val="1"/>
        <charset val="204"/>
      </rPr>
  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5 - км 10 (проектные работы)</t>
    </r>
  </si>
  <si>
    <t>март 2021 года</t>
  </si>
  <si>
    <r>
      <t xml:space="preserve">Мероприятие 1.3.55 </t>
    </r>
    <r>
      <rPr>
        <sz val="10"/>
        <rFont val="Times New Roman"/>
        <family val="1"/>
        <charset val="204"/>
      </rPr>
  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  </r>
  </si>
  <si>
    <t>ноябрь 2023 года</t>
  </si>
  <si>
    <r>
      <t xml:space="preserve">Контрольное событие 1.8 </t>
    </r>
    <r>
      <rPr>
        <sz val="10"/>
        <rFont val="Times New Roman"/>
        <family val="1"/>
        <charset val="204"/>
      </rPr>
      <t>Заключен государственный контракт на строительство по мероприятию «Строительство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  </r>
  </si>
  <si>
    <r>
      <t xml:space="preserve">Контрольное событие 1.15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работы)»</t>
    </r>
  </si>
  <si>
    <t>получение положительного заключения государственной экспертизы</t>
  </si>
  <si>
    <r>
      <t xml:space="preserve">Контрольное событие 1.16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работы)»</t>
    </r>
  </si>
  <si>
    <r>
      <t xml:space="preserve">Контрольное событие 1.17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Амшарик на км 3+865 автомобильной дороги Мильково – Кирганик (проектные работы)»</t>
    </r>
  </si>
  <si>
    <t>май 2022 года</t>
  </si>
  <si>
    <r>
      <t xml:space="preserve">Контрольное событие 1.18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руч. Хуторской на км 1+698 автомобильной дороги Елизово – Паратунка, 4 км -п. Садовый - Учебный центр (проектные работы)»</t>
    </r>
  </si>
  <si>
    <r>
      <t xml:space="preserve">Контрольное событие 1.19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работы)»</t>
    </r>
  </si>
  <si>
    <r>
      <t xml:space="preserve">Мероприятие 1.3.60 </t>
    </r>
    <r>
      <rPr>
        <sz val="10"/>
        <rFont val="Times New Roman"/>
        <family val="1"/>
        <charset val="204"/>
      </rPr>
      <t>Реконструкция мостового перехода через реку Михакина на км 1+743 автомобильной дороги Палана-строящийся аэропорт (проектные работы)</t>
    </r>
  </si>
  <si>
    <r>
      <t xml:space="preserve">Контрольное событие 1.20 </t>
    </r>
    <r>
      <rPr>
        <sz val="10"/>
        <rFont val="Times New Roman"/>
        <family val="1"/>
        <charset val="204"/>
      </rPr>
      <t>Получен отчет об инженерных изысканиях по мероприятию «Реконструкция мостового перехода через реку Михакина на км 1+743 автомобильной дороги Палана-строящийся аэропорт (проектные работы)»</t>
    </r>
  </si>
  <si>
    <r>
      <t xml:space="preserve">Мероприятие 1.3.61 </t>
    </r>
    <r>
      <rPr>
        <sz val="10"/>
        <rFont val="Times New Roman"/>
        <family val="1"/>
        <charset val="204"/>
      </rPr>
      <t>Реконструкция мостового перехода через р.Палана на км 6+363 автомобильной дороги Палана-строящийся аэропорт (проектные работы)</t>
    </r>
  </si>
  <si>
    <r>
      <t xml:space="preserve">Контрольное событие 1.21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«Реконструкция мостового перехода через р.Палана на км 6+363 автомобильной дороги Палана-строящийся аэропорт (проектные работы)»</t>
    </r>
  </si>
  <si>
    <r>
      <t xml:space="preserve">Мероприятие 1.3.54. </t>
    </r>
    <r>
      <rPr>
        <sz val="10"/>
        <rFont val="Times New Roman"/>
        <family val="1"/>
        <charset val="204"/>
      </rPr>
  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  </r>
  </si>
  <si>
    <r>
      <t xml:space="preserve">Контрольное событие 1.14. </t>
    </r>
    <r>
      <rPr>
        <sz val="10"/>
        <rFont val="Times New Roman"/>
        <family val="1"/>
        <charset val="204"/>
      </rPr>
      <t>Получено положительное заключение государственной экспертизы по мероприятию «Строительство дорожной инфраструктуры 1-ой очереди Жилого района в Пионерском сельском поселении»</t>
    </r>
  </si>
  <si>
    <t>реализация мероприятий по развитию дорожного хозяйства</t>
  </si>
  <si>
    <r>
      <t xml:space="preserve">Мероприятие 1.5.7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Каменское</t>
    </r>
  </si>
  <si>
    <r>
      <t xml:space="preserve">Мероприятие 1.5.8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Слаутное"</t>
    </r>
  </si>
  <si>
    <r>
      <t xml:space="preserve">Мероприятие 1.5.9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Аянка"</t>
    </r>
    <r>
      <rPr>
        <b/>
        <sz val="10"/>
        <rFont val="Times New Roman"/>
        <family val="1"/>
        <charset val="204"/>
      </rPr>
      <t xml:space="preserve"> </t>
    </r>
  </si>
  <si>
    <r>
      <t xml:space="preserve">Мероприятие 1.5.10 </t>
    </r>
    <r>
      <rPr>
        <sz val="10"/>
        <rFont val="Times New Roman"/>
        <family val="1"/>
        <charset val="204"/>
      </rPr>
      <t>На содержание автомобильных дорог местного значения сельское поселение "село Таловка"</t>
    </r>
  </si>
  <si>
    <r>
      <t xml:space="preserve">Мероприятие 1.9.2 </t>
    </r>
    <r>
      <rPr>
        <sz val="10"/>
        <rFont val="Times New Roman"/>
        <family val="1"/>
        <charset val="204"/>
      </rPr>
      <t>Ремонт автомобильных дорог местного значения Елизовского городского поселения</t>
    </r>
  </si>
  <si>
    <r>
      <t xml:space="preserve">Мероприятие 1.9.3 </t>
    </r>
    <r>
      <rPr>
        <sz val="10"/>
        <rFont val="Times New Roman"/>
        <family val="1"/>
        <charset val="204"/>
      </rPr>
      <t>Ремонт автомобильных дорог местного значения Вулканного городского поселения</t>
    </r>
  </si>
  <si>
    <r>
      <t xml:space="preserve">Мероприятие 1.9.5 </t>
    </r>
    <r>
      <rPr>
        <sz val="10"/>
        <rFont val="Times New Roman"/>
        <family val="1"/>
        <charset val="204"/>
      </rPr>
      <t>Ремонт автомобильных дорог местного значения Мильковского сельского поселения</t>
    </r>
  </si>
  <si>
    <t>6.3.</t>
  </si>
  <si>
    <t>6.4.</t>
  </si>
  <si>
    <r>
      <t xml:space="preserve">Мероприятие 1.10.1 </t>
    </r>
    <r>
      <rPr>
        <sz val="10"/>
        <rFont val="Times New Roman"/>
        <family val="1"/>
        <charset val="204"/>
      </rPr>
      <t>Приобретение дорожной строительной техники</t>
    </r>
  </si>
  <si>
    <t>развитие производственных мощностей предприятия</t>
  </si>
  <si>
    <t>приобретение дорожной строительной техники</t>
  </si>
  <si>
    <t>Приобретено 3 ед. самосвал КАМАЗ и переданы в ГУП КК "ДРСУ"</t>
  </si>
  <si>
    <t>Основное мероприятие 1.11. Организация технического осмотра на территории Камчатского края</t>
  </si>
  <si>
    <t>проведение технического осмотра на территории Камчатского края</t>
  </si>
  <si>
    <t>ГК заключен с ООО "Фирма "Теса" от 24.05.2021 № 06-2021.  Осуществлена поставка «Передвижная диагностическая линия технического контроля, мобильная контейнерного типа для грузовых и легковых автомобилей и автобусов с осевой нагрузкой не менее 13 т., с распашной крышей без ограничения высоты проезда»</t>
  </si>
  <si>
    <r>
      <t xml:space="preserve">Мероприятие 2.1.2 </t>
    </r>
    <r>
      <rPr>
        <sz val="10"/>
        <rFont val="Times New Roman"/>
        <family val="1"/>
        <charset val="204"/>
      </rPr>
      <t>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  </r>
  </si>
  <si>
    <r>
      <t xml:space="preserve">Мероприятие 2.1.3 </t>
    </r>
    <r>
      <rPr>
        <sz val="10"/>
        <rFont val="Times New Roman"/>
        <family val="1"/>
        <charset val="204"/>
      </rPr>
      <t>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  </r>
  </si>
  <si>
    <r>
      <t xml:space="preserve">Мероприятие 2.3.3. </t>
    </r>
    <r>
      <rPr>
        <sz val="10"/>
        <rFont val="Times New Roman"/>
        <family val="1"/>
        <charset val="204"/>
      </rPr>
      <t>Строительство автостанции регионального значения с реконструкцией имеющихся зданий и сооружений (проектные работы)</t>
    </r>
  </si>
  <si>
    <t>Повышение безопасности и качества предоставляемых услуг для пассажиров</t>
  </si>
  <si>
    <t>2021 года</t>
  </si>
  <si>
    <t>2021год</t>
  </si>
  <si>
    <r>
      <rPr>
        <b/>
        <sz val="10"/>
        <rFont val="Times New Roman"/>
        <family val="1"/>
        <charset val="204"/>
      </rPr>
      <t xml:space="preserve">Мероприятие 3.1.2 </t>
    </r>
    <r>
      <rPr>
        <sz val="10"/>
        <rFont val="Times New Roman"/>
        <family val="1"/>
        <charset val="204"/>
      </rPr>
  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  </r>
  </si>
  <si>
    <r>
      <rPr>
        <b/>
        <sz val="10"/>
        <rFont val="Times New Roman"/>
        <family val="1"/>
        <charset val="204"/>
      </rPr>
      <t>Мероприятие 3.3.2</t>
    </r>
    <r>
      <rPr>
        <sz val="10"/>
        <rFont val="Times New Roman"/>
        <family val="1"/>
        <charset val="204"/>
      </rPr>
      <t xml:space="preserve"> Приобретение судов на воздушной подушке</t>
    </r>
  </si>
  <si>
    <r>
      <t xml:space="preserve">Контрольное событие 3.1. </t>
    </r>
    <r>
      <rPr>
        <sz val="10"/>
        <rFont val="Times New Roman"/>
        <family val="1"/>
        <charset val="204"/>
      </rPr>
      <t>Поставка судна в морской порт Петропавловск-Камчатский по мероприятию «Приобретение судна на воздушной подушке»</t>
    </r>
  </si>
  <si>
    <r>
      <t xml:space="preserve">Мероприятие 3.3.4 </t>
    </r>
    <r>
      <rPr>
        <sz val="10"/>
        <rFont val="Times New Roman"/>
        <family val="1"/>
        <charset val="204"/>
      </rPr>
      <t>Строительство автопассажирского парома</t>
    </r>
  </si>
  <si>
    <t>май 2021 года</t>
  </si>
  <si>
    <t>Поставка судна в морской порт Петропавловск-Камчатский</t>
  </si>
  <si>
    <t>Основное мероприятие 3.5 Приобретение специализированного автотранспорта и оборудования для обеспечения работы морских судов</t>
  </si>
  <si>
    <t>Обеспечение эффективной и бесперебойной работы организаций транспортного обслуживания населения водным транспортом</t>
  </si>
  <si>
    <r>
      <t xml:space="preserve">Мероприятие 4.3.1 </t>
    </r>
    <r>
      <rPr>
        <sz val="10"/>
        <rFont val="Times New Roman"/>
        <family val="1"/>
        <charset val="204"/>
      </rPr>
  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  </r>
  </si>
  <si>
    <r>
      <t xml:space="preserve">Мероприятие 4.3.2 </t>
    </r>
    <r>
      <rPr>
        <sz val="10"/>
        <rFont val="Times New Roman"/>
        <family val="1"/>
        <charset val="204"/>
      </rPr>
      <t>Субсидии  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  </r>
  </si>
  <si>
    <t>Основное мероприятие 4.4 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</si>
  <si>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Обновление парка воздушных судов. Повышение безопасности перевозок пассажиров воздушным транспортом</t>
  </si>
  <si>
    <r>
      <t>Основное мероприятие 2.7:</t>
    </r>
    <r>
      <rPr>
        <sz val="10"/>
        <color indexed="8"/>
        <rFont val="Times New Roman"/>
        <family val="1"/>
        <charset val="204"/>
      </rPr>
      <t xml:space="preserve"> Выполнение работ, связанных с осуществлением регулярных перевозок пассажиров и багажа автомобильным транспортом по регулируемым тарифам  </t>
    </r>
  </si>
  <si>
    <t>1.10.</t>
  </si>
  <si>
    <t>1.11.</t>
  </si>
  <si>
    <r>
      <t xml:space="preserve">Основное мероприятие 1.10. </t>
    </r>
    <r>
      <rPr>
        <sz val="10"/>
        <color theme="1"/>
        <rFont val="Times New Roman"/>
        <family val="1"/>
        <charset val="204"/>
      </rPr>
      <t>Укрепление материально-технической базы дорожной отрасли Камчатского края</t>
    </r>
  </si>
  <si>
    <r>
      <t xml:space="preserve">Основное мероприятие 1.11. </t>
    </r>
    <r>
      <rPr>
        <sz val="10"/>
        <color theme="1"/>
        <rFont val="Times New Roman"/>
        <family val="1"/>
        <charset val="204"/>
      </rPr>
      <t>Организация технического осмотра на территории Камчатского края</t>
    </r>
  </si>
  <si>
    <r>
      <t xml:space="preserve">Основное мероприятие 2.3 </t>
    </r>
    <r>
      <rPr>
        <sz val="10"/>
        <color theme="1"/>
        <rFont val="Times New Roman"/>
        <family val="1"/>
        <charset val="204"/>
      </rPr>
      <t>Создание объектов транспортной инфраструктуры в сфере организации перевозок пассажиров и багажа автомобильным транспортом общего пользования</t>
    </r>
  </si>
  <si>
    <t>3.5.</t>
  </si>
  <si>
    <r>
      <t xml:space="preserve">Основное мероприятие 3.5: </t>
    </r>
    <r>
      <rPr>
        <sz val="10"/>
        <color indexed="8"/>
        <rFont val="Times New Roman"/>
        <family val="1"/>
        <charset val="204"/>
      </rPr>
      <t>Приобретение специализированного автотранспорта и оборудования для обеспечения работы морских судов</t>
    </r>
  </si>
  <si>
    <t>Произведена оценка рыночной стоимости земельных участков, изымаемых в целях реконструкции автомобильной дороги. Осуществлен выкуп земель (Прибылов И.В., ООО "Энергоресурс-М")</t>
  </si>
  <si>
    <t>Выполнена разработка проектной документации.</t>
  </si>
  <si>
    <t xml:space="preserve">Заключен ГК от 26.03.2021 № 8. Подрядчик ООО "Прогресс". </t>
  </si>
  <si>
    <t xml:space="preserve">Заключен ГК от 16.04.2021 № 13. Подрядчик ООО "РосИнсталПроект". </t>
  </si>
  <si>
    <t>февраль 2022 года</t>
  </si>
  <si>
    <t>Проведен капитальный ремонт следующих участков: 
1. Капитальный ремонт автомобильной дороги Эссо-Крапивная на участке км 12 - км 24, протяженность участка - 12,08 км;
2.Капитальный ремонт автомобильной дороги Петропавловск-Камчатский – Мильково участок 35 – 111км. Обустройство недостающим электроосвещением на участке км 45+800 – км 50+800», протяженность участка 5,0568 км ;
3. Капитальный ремонт Автодороги  п. Озерновский – п. Шумный. Обустройство недостающим электроосвещением,  протяженность участка – 0,112 км; 
4. Капитальный ремонт автомобильной дороги Петропавловск-Камчатский – Мильково, 49 км – п/л «Альбатрос». Обустройство недостающим электроосвещением на участке км 0 +000 – км 1+800, протяженность участка - 1,8 км;
5.Капитальный ремонт "Автодорога Облрадиоцентр - Елизово". Обустройство средствами организации дорожного движения, недостающим электроосвещением на км 2+700 - км 6+180, протяженность участка - 3,096 км;
6. Капитальный ремонт "Автодорога Елизово - Паратунка. Обустройство недостающим электроосвещением на км 5+300 - км 5+700, протяженность участка - 0,376 км;
7. Капитальный ремонт "Автодорога Петропавловск-Камчатский - Мильково участок 32-35 км. Обустройство недостающим электроосвещением на км 34+050 - км 34+400, протяженность участка - 0,597 км;
8. Капитальный ремонт автомобильной дороги Елизово-Паратунка.  Обустройство недостающим электроосвещением. I этап (КЖЦ), протяженность участка - 0,313 км.
Заключен контракт на Капитальный ремонт автомобильной дороги Елизово – Паратунка, обустройство недостающим электроосвещением II этап, срок реализации 2022 год.</t>
  </si>
  <si>
    <t>Отремонтировано 53,0815 км автомобильных дорог , водопропускных труб 8 шт / 178,7 п.м.</t>
  </si>
  <si>
    <t>Ппротяженность обслуживаемых а/д 1833,655 км  (в том числе автозимников – 427,742 км); нанесено разметки 457,24 км.</t>
  </si>
  <si>
    <t>Выполнена разработка проектной документации</t>
  </si>
  <si>
    <t>Заключен ГК от 26.03.2021 № 8. Подрядчик ООО "Прогресс". Проведены инженерно-геодезические,инженерно-геологические, инженерно-экологические и инженерно-гидрометеорологические</t>
  </si>
  <si>
    <t>получен отчет об инженерных изысканиях</t>
  </si>
  <si>
    <t>Заключен ГК от 06.11.2020 № 52, Подрядчик ООО "РегионПроект". Проведены инженерно-геодезические, инженерно-гидрометеорологические и экологические изыскания, инженерно-геологические изыскания + ущерб рыбным запасам, выполнен этап "проектная документация до прохождения экспертизы".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</si>
  <si>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</si>
  <si>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Основное мероприятие 3.4</t>
  </si>
  <si>
    <r>
      <t xml:space="preserve">Содержание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</si>
  <si>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Мероприятие не реализовывалось</t>
  </si>
  <si>
    <t>Прирост протяженности автомобильных дорог общего пользования регионального значения</t>
  </si>
  <si>
    <t>км</t>
  </si>
  <si>
    <t>В связи с корректировкой проектной документации протяженность участка автомобильной дороги Петропавловск- Камчатский – Мильково на участке км 181 - км 195, 2 этап составила 5,172 км против ранее предусмотренных 5,854 км, т.е. сократилась на 0,682 км</t>
  </si>
  <si>
    <t>Содержание и ремонт автомобильных дорог общего пользования местного значения</t>
  </si>
  <si>
    <t>1.12.</t>
  </si>
  <si>
    <t>Мощности материально-технической базы дорожной отрасли Камчатского края</t>
  </si>
  <si>
    <t>1.13.</t>
  </si>
  <si>
    <t>1.14.</t>
  </si>
  <si>
    <t>Количество передвижных пунктов технического осмотра транспортных средств, приобретенных за счет средств краевого бюджета</t>
  </si>
  <si>
    <t>-</t>
  </si>
  <si>
    <t>Выполнение объема работ по перевозке пассажиров в соответствии с государственным (муниципальным) контрактом, заданием</t>
  </si>
  <si>
    <t>Количество приобретенных транспортных средств общего пользования</t>
  </si>
  <si>
    <t>Количество непредотвращенных актов незаконного вмешательства на объекте транспортной инфраструктуры</t>
  </si>
  <si>
    <t>Доля межмуниципальных маршрутов, проходящих через муниципальное образование и обсуживающихся на объекте транспортной инфраструктуры</t>
  </si>
  <si>
    <t>Количество приобретенных морских судов</t>
  </si>
  <si>
    <t>3.6.</t>
  </si>
  <si>
    <t>Выполнение объема работ по ремонту судов в размере не менее 70% от программы ремонтов в отчетном периоде</t>
  </si>
  <si>
    <t>Государственная поддержка организаций в 2021 году не осуществлялась</t>
  </si>
  <si>
    <t>В связи с несоблюдением сроков исполнения государственных контрактов судосторительными заводами. Срок поставки определен на II-III квартал 2022 года</t>
  </si>
  <si>
    <r>
      <t xml:space="preserve">Капитальный ремонт, ремонт, содержание автомобильных дорог общего пользования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числе:</t>
    </r>
  </si>
  <si>
    <r>
      <t>Проектирование, строительство и реконструкция автомобильных дорог регионального и межмуниципального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</si>
  <si>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t>Произведена оценка рыночной стоимости земельных участков, изымаемых в целях реконструкции автомобильной дороги. Заключен ГК от 07.09.2021 № 37 на разработку корректировки проектной документации. Осуществлен выкуп земель.</t>
  </si>
  <si>
    <t>Заключен ГК от 06.11.2020 № 51, Подрядчик ООО "РегионПроект". Процент технической готовности - 54%</t>
  </si>
  <si>
    <t>Заключен ГК от 02.08.2021 № 35. Подрядчик ООО "Хабаровскремпроект". Процент технической готовности - 15%</t>
  </si>
  <si>
    <r>
      <t xml:space="preserve">Региональный проект "Региональная и местная дорожная сеть (Камчатский край)", </t>
    </r>
    <r>
      <rPr>
        <i/>
        <sz val="10"/>
        <rFont val="Times New Roman"/>
        <family val="1"/>
        <charset val="204"/>
      </rPr>
      <t xml:space="preserve">в том числе: </t>
    </r>
  </si>
  <si>
    <r>
      <t>Управление реализацией Программы,</t>
    </r>
    <r>
      <rPr>
        <i/>
        <sz val="10"/>
        <rFont val="Times New Roman"/>
        <family val="1"/>
        <charset val="204"/>
      </rPr>
      <t xml:space="preserve"> в том числе:</t>
    </r>
  </si>
  <si>
    <t>Разрешение на ввод объекта в эксплуатацию от 29.12.2021 № 41-000-03-2021</t>
  </si>
  <si>
    <t>Разрешение на ввод объекта в эксплуатацию от 29.12.2021 № 41-000-04-2021</t>
  </si>
  <si>
    <t>Разрешение на ввод объекта в эксплуатацию от 29.12.2021 № 41-000-05-2021</t>
  </si>
  <si>
    <t>ГК заключен 22.07.2019 № 39. Подрядчик ООО "Устой-М"</t>
  </si>
  <si>
    <t>Разрешение на ввод объекта в эксплуатацию от 29.12.2021 № 41-000-06-2021</t>
  </si>
  <si>
    <t xml:space="preserve">Получено положительное заключение государственной экспертизы от 22.02.2022 № 41-1-1-3-009675-2022 </t>
  </si>
  <si>
    <t xml:space="preserve">Получено положительное заключение государственной экспертизы от 22.02.2022 № 41-1-1-3-009677-2022 </t>
  </si>
  <si>
    <t>Снижение пассажиропотока связано с COVID-19</t>
  </si>
  <si>
    <t>Снижение в связи с COVID-19</t>
  </si>
  <si>
    <t>Увеличение в связи с реализацией государственного контракта по строительству аэропорта в п. Оссора</t>
  </si>
  <si>
    <t>В связи с увеличением программы ремонта судов</t>
  </si>
  <si>
    <t xml:space="preserve">Увеличение из-за дополнительных рейсов  </t>
  </si>
  <si>
    <t>Незначительное увеличение пассажиропотока</t>
  </si>
  <si>
    <t>В связи с тем, что субсидия не предоставлялась</t>
  </si>
  <si>
    <t>Больше от запланированного показателя в связи с экономией средств</t>
  </si>
  <si>
    <t>Заключен ГК от 16.04.2021 № 13. Подрядчик ООО "РосИнсталПроект". Проведены инженерно-гидрометеорологические и экологические изыскания, выполнен этап "проектная документация до прохождения экспертизы"</t>
  </si>
  <si>
    <t>Контракт заключен c ООО "Регионпроект".  Проведены инженерно-геодезические, инженерно-гидрометеорологические и экологические работы, инженерно-геологические изыскания + ущерб рыбным запасам,  выполнен этап "проектная документация до прохождения экспертизы"</t>
  </si>
  <si>
    <t>Проект передан на экспертизу. 22.02.2022 получено положительное заключение государственной экспертизы</t>
  </si>
  <si>
    <t>Контракт заключен c ООО НПП "Дальтранспроект". Проведены инженерно-геодезические, инженерно-гидрометеорологические и экологические работы, инженерно-геологические изыскания + ущерб рыбным запасам,  выполнен этап "проектная документация до прохождения экспертизы"</t>
  </si>
  <si>
    <t>Контракт заключен c ООО "Регионпроект". Проведены инженерно-геодезические, инженерно-гидрометеорологические и экологические изыскания, инженерно-геологические + ущерб рыбным запасам</t>
  </si>
  <si>
    <t>Контракт заключен c ООО НПП "Дальтранспроект".Проведены инженерно-геодезические, инженерно-гидрометеорологические и экологические, инженерно-геологические изыскания, выполнен этап "проектная документация до прохождения экспертизы". Заключен контракт на осуществление экспертизы проекта.</t>
  </si>
  <si>
    <t>Заключен ГК от 02.08.2021 № 35. Подрядчик ООО "Хабаровскремпроект". Проведены инженерно-геодезические изыскания, ущерб рыбным запасам, инженерно- гидрометеорологические и экологические, археологические исследования.</t>
  </si>
  <si>
    <t>Получен отчет об инженерных изысканиях от 22.10.2021 года</t>
  </si>
  <si>
    <t>получен отчет об инженерных изысканиях от 22.10.2021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</si>
</sst>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"/>
    <numFmt numFmtId="166" formatCode="0.00000%"/>
    <numFmt numFmtId="167" formatCode="0.000"/>
  </numFmts>
  <fonts count="4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7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2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9" fontId="4" fillId="0" borderId="0" applyFont="0" applyFill="0" applyBorder="0" applyAlignment="0" applyProtection="0"/>
  </cellStyleXfs>
  <cellXfs count="76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28" fillId="0" borderId="0" xfId="1" applyAlignment="1">
      <alignment vertical="top" wrapText="1"/>
    </xf>
    <xf numFmtId="0" fontId="28" fillId="0" borderId="0" xfId="1"/>
    <xf numFmtId="0" fontId="30" fillId="0" borderId="0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right" vertical="center" wrapText="1"/>
    </xf>
    <xf numFmtId="0" fontId="30" fillId="0" borderId="1" xfId="1" applyFont="1" applyBorder="1" applyAlignment="1">
      <alignment vertical="top" wrapText="1"/>
    </xf>
    <xf numFmtId="0" fontId="30" fillId="0" borderId="2" xfId="1" applyFont="1" applyBorder="1" applyAlignment="1">
      <alignment vertical="top" wrapText="1"/>
    </xf>
    <xf numFmtId="0" fontId="30" fillId="0" borderId="3" xfId="1" applyFont="1" applyBorder="1" applyAlignment="1">
      <alignment vertical="top" wrapText="1"/>
    </xf>
    <xf numFmtId="0" fontId="29" fillId="0" borderId="1" xfId="1" applyFont="1" applyBorder="1" applyAlignment="1">
      <alignment vertical="top" wrapText="1"/>
    </xf>
    <xf numFmtId="0" fontId="28" fillId="0" borderId="2" xfId="1" applyBorder="1" applyAlignment="1">
      <alignment vertical="top" wrapText="1"/>
    </xf>
    <xf numFmtId="0" fontId="28" fillId="0" borderId="3" xfId="1" applyBorder="1" applyAlignment="1">
      <alignment vertical="top" wrapText="1"/>
    </xf>
    <xf numFmtId="0" fontId="29" fillId="0" borderId="4" xfId="1" applyFont="1" applyBorder="1" applyAlignment="1">
      <alignment vertical="top" wrapText="1"/>
    </xf>
    <xf numFmtId="0" fontId="28" fillId="0" borderId="5" xfId="1" applyBorder="1" applyAlignment="1">
      <alignment vertical="top" wrapText="1"/>
    </xf>
    <xf numFmtId="0" fontId="28" fillId="0" borderId="6" xfId="1" applyBorder="1" applyAlignment="1">
      <alignment vertical="top" wrapText="1"/>
    </xf>
    <xf numFmtId="0" fontId="30" fillId="0" borderId="7" xfId="1" applyFont="1" applyBorder="1" applyAlignment="1">
      <alignment vertical="top" wrapText="1"/>
    </xf>
    <xf numFmtId="0" fontId="30" fillId="0" borderId="8" xfId="1" applyFont="1" applyBorder="1" applyAlignment="1">
      <alignment vertical="top" wrapText="1"/>
    </xf>
    <xf numFmtId="0" fontId="30" fillId="0" borderId="9" xfId="1" applyFont="1" applyBorder="1" applyAlignment="1">
      <alignment vertical="top" wrapText="1"/>
    </xf>
    <xf numFmtId="0" fontId="30" fillId="0" borderId="10" xfId="1" applyFont="1" applyBorder="1" applyAlignment="1">
      <alignment horizontal="center" vertical="center" wrapText="1"/>
    </xf>
    <xf numFmtId="0" fontId="30" fillId="0" borderId="11" xfId="1" applyFont="1" applyBorder="1" applyAlignment="1">
      <alignment horizontal="center" vertical="center" wrapText="1"/>
    </xf>
    <xf numFmtId="0" fontId="30" fillId="0" borderId="12" xfId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1" fillId="0" borderId="0" xfId="0" applyFont="1" applyFill="1"/>
    <xf numFmtId="0" fontId="1" fillId="0" borderId="0" xfId="0" applyFont="1" applyFill="1"/>
    <xf numFmtId="0" fontId="3" fillId="0" borderId="0" xfId="0" applyFont="1" applyFill="1" applyAlignment="1"/>
    <xf numFmtId="49" fontId="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14" fillId="0" borderId="0" xfId="0" applyFont="1" applyFill="1"/>
    <xf numFmtId="0" fontId="7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right" vertical="center"/>
    </xf>
    <xf numFmtId="4" fontId="17" fillId="0" borderId="0" xfId="0" applyNumberFormat="1" applyFont="1" applyFill="1" applyBorder="1" applyAlignment="1">
      <alignment vertical="center"/>
    </xf>
    <xf numFmtId="49" fontId="13" fillId="0" borderId="13" xfId="0" applyNumberFormat="1" applyFont="1" applyFill="1" applyBorder="1" applyAlignment="1">
      <alignment horizontal="justify" vertical="center" wrapText="1"/>
    </xf>
    <xf numFmtId="49" fontId="1" fillId="0" borderId="14" xfId="0" applyNumberFormat="1" applyFont="1" applyFill="1" applyBorder="1" applyAlignment="1">
      <alignment horizontal="right" vertical="center" wrapText="1"/>
    </xf>
    <xf numFmtId="49" fontId="8" fillId="0" borderId="13" xfId="0" applyNumberFormat="1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right" vertical="center"/>
    </xf>
    <xf numFmtId="0" fontId="11" fillId="0" borderId="18" xfId="0" applyFont="1" applyFill="1" applyBorder="1" applyAlignment="1">
      <alignment horizontal="center" vertical="center"/>
    </xf>
    <xf numFmtId="49" fontId="13" fillId="0" borderId="21" xfId="0" applyNumberFormat="1" applyFont="1" applyFill="1" applyBorder="1" applyAlignment="1">
      <alignment horizontal="justify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justify" vertical="center"/>
    </xf>
    <xf numFmtId="49" fontId="11" fillId="0" borderId="13" xfId="0" applyNumberFormat="1" applyFont="1" applyFill="1" applyBorder="1" applyAlignment="1">
      <alignment horizontal="center" vertical="center" wrapText="1"/>
    </xf>
    <xf numFmtId="4" fontId="11" fillId="0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ont="1" applyFill="1"/>
    <xf numFmtId="0" fontId="0" fillId="0" borderId="0" xfId="0" applyFill="1"/>
    <xf numFmtId="164" fontId="0" fillId="0" borderId="0" xfId="0" applyNumberFormat="1" applyFill="1" applyBorder="1"/>
    <xf numFmtId="0" fontId="1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8" fillId="0" borderId="0" xfId="0" applyFont="1" applyFill="1"/>
    <xf numFmtId="0" fontId="33" fillId="0" borderId="13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left" vertical="center" wrapText="1"/>
    </xf>
    <xf numFmtId="164" fontId="17" fillId="0" borderId="13" xfId="0" applyNumberFormat="1" applyFont="1" applyFill="1" applyBorder="1" applyAlignment="1">
      <alignment vertical="center" wrapText="1"/>
    </xf>
    <xf numFmtId="0" fontId="33" fillId="0" borderId="13" xfId="0" applyFont="1" applyFill="1" applyBorder="1" applyAlignment="1">
      <alignment horizontal="left" vertical="center" wrapText="1"/>
    </xf>
    <xf numFmtId="164" fontId="33" fillId="0" borderId="13" xfId="0" applyNumberFormat="1" applyFont="1" applyFill="1" applyBorder="1" applyAlignment="1">
      <alignment horizontal="right" vertical="center" wrapText="1"/>
    </xf>
    <xf numFmtId="0" fontId="31" fillId="0" borderId="19" xfId="0" applyFont="1" applyFill="1" applyBorder="1" applyAlignment="1">
      <alignment horizontal="left" vertical="center" wrapText="1"/>
    </xf>
    <xf numFmtId="0" fontId="31" fillId="0" borderId="19" xfId="0" applyFont="1" applyFill="1" applyBorder="1" applyAlignment="1">
      <alignment horizontal="center" vertical="center" wrapText="1"/>
    </xf>
    <xf numFmtId="164" fontId="17" fillId="0" borderId="19" xfId="0" applyNumberFormat="1" applyFont="1" applyFill="1" applyBorder="1" applyAlignment="1">
      <alignment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36" fillId="0" borderId="27" xfId="0" applyFont="1" applyFill="1" applyBorder="1" applyAlignment="1">
      <alignment horizontal="center" vertical="center"/>
    </xf>
    <xf numFmtId="0" fontId="36" fillId="0" borderId="28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center" vertical="center" wrapText="1"/>
    </xf>
    <xf numFmtId="164" fontId="34" fillId="0" borderId="29" xfId="0" applyNumberFormat="1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left" vertical="center" wrapText="1"/>
    </xf>
    <xf numFmtId="0" fontId="31" fillId="0" borderId="16" xfId="0" applyFont="1" applyFill="1" applyBorder="1" applyAlignment="1">
      <alignment horizontal="center" vertical="center" wrapText="1"/>
    </xf>
    <xf numFmtId="164" fontId="17" fillId="0" borderId="16" xfId="0" applyNumberFormat="1" applyFont="1" applyFill="1" applyBorder="1" applyAlignment="1">
      <alignment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left" vertical="center" wrapText="1"/>
    </xf>
    <xf numFmtId="164" fontId="33" fillId="0" borderId="19" xfId="0" applyNumberFormat="1" applyFont="1" applyFill="1" applyBorder="1" applyAlignment="1">
      <alignment horizontal="right" vertical="center" wrapText="1"/>
    </xf>
    <xf numFmtId="0" fontId="33" fillId="0" borderId="16" xfId="0" applyFont="1" applyFill="1" applyBorder="1" applyAlignment="1">
      <alignment horizontal="left" vertical="center" wrapText="1"/>
    </xf>
    <xf numFmtId="4" fontId="13" fillId="0" borderId="13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right" vertical="center" wrapText="1"/>
    </xf>
    <xf numFmtId="49" fontId="13" fillId="0" borderId="29" xfId="0" applyNumberFormat="1" applyFont="1" applyFill="1" applyBorder="1" applyAlignment="1">
      <alignment horizontal="justify" vertical="center" wrapText="1"/>
    </xf>
    <xf numFmtId="49" fontId="1" fillId="0" borderId="16" xfId="0" applyNumberFormat="1" applyFont="1" applyFill="1" applyBorder="1" applyAlignment="1">
      <alignment horizontal="justify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justify" vertical="center" wrapText="1"/>
    </xf>
    <xf numFmtId="49" fontId="1" fillId="0" borderId="23" xfId="0" applyNumberFormat="1" applyFont="1" applyFill="1" applyBorder="1" applyAlignment="1">
      <alignment horizontal="right" vertical="center" wrapText="1"/>
    </xf>
    <xf numFmtId="164" fontId="34" fillId="0" borderId="17" xfId="0" applyNumberFormat="1" applyFont="1" applyFill="1" applyBorder="1" applyAlignment="1">
      <alignment horizontal="center" vertical="center" wrapText="1"/>
    </xf>
    <xf numFmtId="164" fontId="34" fillId="0" borderId="13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4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4" fontId="11" fillId="0" borderId="29" xfId="0" applyNumberFormat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justify" vertical="center" wrapText="1"/>
    </xf>
    <xf numFmtId="4" fontId="1" fillId="0" borderId="24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49" fontId="13" fillId="0" borderId="24" xfId="1" applyNumberFormat="1" applyFont="1" applyFill="1" applyBorder="1" applyAlignment="1">
      <alignment horizontal="justify" vertical="center" wrapText="1"/>
    </xf>
    <xf numFmtId="0" fontId="11" fillId="0" borderId="24" xfId="0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justify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4" fontId="11" fillId="0" borderId="26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vertical="center" wrapText="1"/>
    </xf>
    <xf numFmtId="164" fontId="1" fillId="0" borderId="42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6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0" fontId="25" fillId="0" borderId="0" xfId="0" applyFont="1" applyFill="1"/>
    <xf numFmtId="0" fontId="11" fillId="0" borderId="16" xfId="0" applyFont="1" applyFill="1" applyBorder="1" applyAlignment="1">
      <alignment horizontal="center"/>
    </xf>
    <xf numFmtId="0" fontId="25" fillId="0" borderId="0" xfId="0" applyFont="1" applyFill="1" applyBorder="1" applyAlignment="1">
      <alignment vertical="top"/>
    </xf>
    <xf numFmtId="0" fontId="13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vertical="center" wrapText="1"/>
    </xf>
    <xf numFmtId="164" fontId="10" fillId="0" borderId="13" xfId="0" applyNumberFormat="1" applyFont="1" applyFill="1" applyBorder="1" applyAlignment="1">
      <alignment horizontal="right" vertical="center"/>
    </xf>
    <xf numFmtId="0" fontId="10" fillId="0" borderId="19" xfId="0" applyFont="1" applyFill="1" applyBorder="1" applyAlignment="1">
      <alignment vertical="center" wrapText="1"/>
    </xf>
    <xf numFmtId="164" fontId="10" fillId="0" borderId="19" xfId="0" applyNumberFormat="1" applyFont="1" applyFill="1" applyBorder="1" applyAlignment="1">
      <alignment horizontal="right" vertical="center"/>
    </xf>
    <xf numFmtId="0" fontId="13" fillId="0" borderId="17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top"/>
    </xf>
    <xf numFmtId="0" fontId="13" fillId="0" borderId="43" xfId="0" applyFont="1" applyFill="1" applyBorder="1" applyAlignment="1">
      <alignment vertical="center" wrapText="1"/>
    </xf>
    <xf numFmtId="0" fontId="1" fillId="0" borderId="39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vertical="top"/>
    </xf>
    <xf numFmtId="0" fontId="1" fillId="0" borderId="39" xfId="0" applyFont="1" applyFill="1" applyBorder="1" applyAlignment="1">
      <alignment vertical="center" wrapText="1"/>
    </xf>
    <xf numFmtId="164" fontId="1" fillId="0" borderId="40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8" fillId="0" borderId="39" xfId="0" applyFont="1" applyFill="1" applyBorder="1" applyAlignment="1">
      <alignment vertical="center" wrapText="1"/>
    </xf>
    <xf numFmtId="164" fontId="1" fillId="0" borderId="44" xfId="0" applyNumberFormat="1" applyFont="1" applyFill="1" applyBorder="1" applyAlignment="1">
      <alignment horizontal="right" vertical="center"/>
    </xf>
    <xf numFmtId="0" fontId="13" fillId="0" borderId="16" xfId="0" applyFont="1" applyFill="1" applyBorder="1" applyAlignment="1">
      <alignment horizontal="justify" vertical="center" wrapText="1"/>
    </xf>
    <xf numFmtId="0" fontId="1" fillId="0" borderId="28" xfId="0" applyFont="1" applyFill="1" applyBorder="1" applyAlignment="1">
      <alignment horizontal="justify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top"/>
    </xf>
    <xf numFmtId="0" fontId="13" fillId="0" borderId="48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horizontal="justify" vertical="center" wrapText="1"/>
    </xf>
    <xf numFmtId="0" fontId="1" fillId="0" borderId="43" xfId="0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justify" vertical="center" wrapText="1"/>
    </xf>
    <xf numFmtId="164" fontId="1" fillId="0" borderId="4" xfId="0" applyNumberFormat="1" applyFont="1" applyFill="1" applyBorder="1" applyAlignment="1">
      <alignment horizontal="right" vertical="center"/>
    </xf>
    <xf numFmtId="0" fontId="13" fillId="0" borderId="5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3" fillId="0" borderId="52" xfId="0" applyNumberFormat="1" applyFont="1" applyFill="1" applyBorder="1" applyAlignment="1">
      <alignment horizontal="center" vertical="center"/>
    </xf>
    <xf numFmtId="164" fontId="10" fillId="0" borderId="47" xfId="0" applyNumberFormat="1" applyFont="1" applyFill="1" applyBorder="1" applyAlignment="1">
      <alignment horizontal="right" vertical="center"/>
    </xf>
    <xf numFmtId="164" fontId="10" fillId="0" borderId="53" xfId="0" applyNumberFormat="1" applyFont="1" applyFill="1" applyBorder="1" applyAlignment="1">
      <alignment horizontal="right" vertical="center"/>
    </xf>
    <xf numFmtId="0" fontId="13" fillId="0" borderId="54" xfId="0" applyFont="1" applyFill="1" applyBorder="1" applyAlignment="1">
      <alignment vertical="center" wrapText="1"/>
    </xf>
    <xf numFmtId="164" fontId="13" fillId="0" borderId="56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 wrapText="1"/>
    </xf>
    <xf numFmtId="49" fontId="1" fillId="0" borderId="29" xfId="0" applyNumberFormat="1" applyFont="1" applyFill="1" applyBorder="1" applyAlignment="1">
      <alignment horizontal="justify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vertical="center"/>
    </xf>
    <xf numFmtId="0" fontId="38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justify" vertical="center" wrapText="1"/>
    </xf>
    <xf numFmtId="3" fontId="13" fillId="0" borderId="16" xfId="0" applyNumberFormat="1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justify" vertical="center" wrapText="1"/>
    </xf>
    <xf numFmtId="164" fontId="39" fillId="0" borderId="13" xfId="0" applyNumberFormat="1" applyFont="1" applyFill="1" applyBorder="1" applyAlignment="1">
      <alignment horizontal="right" vertical="center" wrapText="1"/>
    </xf>
    <xf numFmtId="164" fontId="39" fillId="0" borderId="16" xfId="0" applyNumberFormat="1" applyFont="1" applyFill="1" applyBorder="1" applyAlignment="1">
      <alignment horizontal="right" vertical="center" wrapText="1"/>
    </xf>
    <xf numFmtId="164" fontId="39" fillId="0" borderId="19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11" fillId="0" borderId="16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164" fontId="13" fillId="0" borderId="43" xfId="0" applyNumberFormat="1" applyFont="1" applyFill="1" applyBorder="1" applyAlignment="1">
      <alignment horizontal="center" vertical="center"/>
    </xf>
    <xf numFmtId="164" fontId="8" fillId="0" borderId="39" xfId="0" applyNumberFormat="1" applyFont="1" applyFill="1" applyBorder="1" applyAlignment="1">
      <alignment horizontal="right" vertical="center"/>
    </xf>
    <xf numFmtId="0" fontId="8" fillId="0" borderId="41" xfId="0" applyFont="1" applyFill="1" applyBorder="1" applyAlignment="1">
      <alignment vertical="center" wrapText="1"/>
    </xf>
    <xf numFmtId="164" fontId="8" fillId="0" borderId="41" xfId="0" applyNumberFormat="1" applyFont="1" applyFill="1" applyBorder="1" applyAlignment="1">
      <alignment horizontal="right" vertical="center"/>
    </xf>
    <xf numFmtId="164" fontId="13" fillId="0" borderId="61" xfId="0" applyNumberFormat="1" applyFont="1" applyFill="1" applyBorder="1" applyAlignment="1">
      <alignment horizontal="center" vertical="center"/>
    </xf>
    <xf numFmtId="164" fontId="8" fillId="0" borderId="62" xfId="0" applyNumberFormat="1" applyFont="1" applyFill="1" applyBorder="1" applyAlignment="1">
      <alignment horizontal="right" vertical="center"/>
    </xf>
    <xf numFmtId="164" fontId="8" fillId="0" borderId="63" xfId="0" applyNumberFormat="1" applyFont="1" applyFill="1" applyBorder="1" applyAlignment="1">
      <alignment horizontal="right" vertical="center"/>
    </xf>
    <xf numFmtId="0" fontId="13" fillId="0" borderId="48" xfId="0" applyFont="1" applyFill="1" applyBorder="1" applyAlignment="1">
      <alignment horizontal="left" vertical="center" wrapText="1"/>
    </xf>
    <xf numFmtId="4" fontId="13" fillId="0" borderId="57" xfId="0" applyNumberFormat="1" applyFont="1" applyFill="1" applyBorder="1" applyAlignment="1">
      <alignment horizontal="center" vertical="center" wrapText="1"/>
    </xf>
    <xf numFmtId="0" fontId="10" fillId="0" borderId="43" xfId="0" applyFont="1" applyFill="1" applyBorder="1" applyAlignment="1">
      <alignment vertical="center" wrapText="1"/>
    </xf>
    <xf numFmtId="0" fontId="13" fillId="0" borderId="41" xfId="0" applyFont="1" applyFill="1" applyBorder="1" applyAlignment="1">
      <alignment horizontal="justify" vertical="center" wrapText="1"/>
    </xf>
    <xf numFmtId="164" fontId="1" fillId="0" borderId="39" xfId="0" applyNumberFormat="1" applyFont="1" applyFill="1" applyBorder="1" applyAlignment="1">
      <alignment horizontal="right" vertical="center"/>
    </xf>
    <xf numFmtId="164" fontId="1" fillId="0" borderId="41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5" xfId="0" applyNumberFormat="1" applyFont="1" applyFill="1" applyBorder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3" fontId="13" fillId="0" borderId="13" xfId="0" applyNumberFormat="1" applyFont="1" applyFill="1" applyBorder="1" applyAlignment="1">
      <alignment horizontal="center" wrapText="1"/>
    </xf>
    <xf numFmtId="0" fontId="10" fillId="0" borderId="39" xfId="0" applyFont="1" applyFill="1" applyBorder="1" applyAlignment="1">
      <alignment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3" fillId="0" borderId="57" xfId="0" applyNumberFormat="1" applyFont="1" applyFill="1" applyBorder="1" applyAlignment="1">
      <alignment horizontal="justify" vertical="center" wrapText="1"/>
    </xf>
    <xf numFmtId="0" fontId="11" fillId="0" borderId="38" xfId="0" applyFont="1" applyFill="1" applyBorder="1" applyAlignment="1">
      <alignment horizontal="center" vertical="center"/>
    </xf>
    <xf numFmtId="49" fontId="13" fillId="0" borderId="57" xfId="1" applyNumberFormat="1" applyFont="1" applyFill="1" applyBorder="1" applyAlignment="1">
      <alignment horizontal="justify" vertical="center" wrapText="1"/>
    </xf>
    <xf numFmtId="49" fontId="11" fillId="0" borderId="29" xfId="0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justify" vertical="center" wrapText="1"/>
    </xf>
    <xf numFmtId="4" fontId="1" fillId="0" borderId="35" xfId="0" applyNumberFormat="1" applyFont="1" applyFill="1" applyBorder="1" applyAlignment="1">
      <alignment horizontal="center" vertical="center" wrapText="1"/>
    </xf>
    <xf numFmtId="49" fontId="13" fillId="0" borderId="69" xfId="0" applyNumberFormat="1" applyFont="1" applyFill="1" applyBorder="1" applyAlignment="1">
      <alignment horizontal="justify" vertical="center" wrapText="1"/>
    </xf>
    <xf numFmtId="0" fontId="13" fillId="0" borderId="24" xfId="0" applyFont="1" applyFill="1" applyBorder="1" applyAlignment="1">
      <alignment horizontal="center" vertical="center" wrapText="1"/>
    </xf>
    <xf numFmtId="164" fontId="34" fillId="0" borderId="58" xfId="0" applyNumberFormat="1" applyFont="1" applyFill="1" applyBorder="1" applyAlignment="1">
      <alignment horizontal="center" vertical="center" wrapText="1"/>
    </xf>
    <xf numFmtId="164" fontId="33" fillId="0" borderId="26" xfId="0" applyNumberFormat="1" applyFont="1" applyFill="1" applyBorder="1" applyAlignment="1">
      <alignment horizontal="right" vertical="center" wrapText="1"/>
    </xf>
    <xf numFmtId="164" fontId="33" fillId="0" borderId="33" xfId="0" applyNumberFormat="1" applyFont="1" applyFill="1" applyBorder="1" applyAlignment="1">
      <alignment horizontal="right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9" fillId="0" borderId="70" xfId="0" applyFont="1" applyFill="1" applyBorder="1" applyAlignment="1">
      <alignment horizontal="center" vertical="center" wrapText="1"/>
    </xf>
    <xf numFmtId="164" fontId="34" fillId="0" borderId="38" xfId="0" applyNumberFormat="1" applyFont="1" applyFill="1" applyBorder="1" applyAlignment="1">
      <alignment horizontal="center" vertical="center" wrapText="1"/>
    </xf>
    <xf numFmtId="164" fontId="17" fillId="0" borderId="26" xfId="0" applyNumberFormat="1" applyFont="1" applyFill="1" applyBorder="1" applyAlignment="1">
      <alignment vertical="center" wrapText="1"/>
    </xf>
    <xf numFmtId="164" fontId="34" fillId="0" borderId="26" xfId="0" applyNumberFormat="1" applyFont="1" applyFill="1" applyBorder="1" applyAlignment="1">
      <alignment horizontal="center" vertical="center" wrapText="1"/>
    </xf>
    <xf numFmtId="164" fontId="17" fillId="0" borderId="25" xfId="0" applyNumberFormat="1" applyFont="1" applyFill="1" applyBorder="1" applyAlignment="1">
      <alignment vertical="center" wrapText="1"/>
    </xf>
    <xf numFmtId="164" fontId="17" fillId="0" borderId="33" xfId="0" applyNumberFormat="1" applyFont="1" applyFill="1" applyBorder="1" applyAlignment="1">
      <alignment vertical="center" wrapText="1"/>
    </xf>
    <xf numFmtId="0" fontId="13" fillId="0" borderId="13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justify" vertical="center" wrapText="1"/>
    </xf>
    <xf numFmtId="16" fontId="1" fillId="0" borderId="18" xfId="0" applyNumberFormat="1" applyFont="1" applyFill="1" applyBorder="1" applyAlignment="1">
      <alignment horizontal="right" vertical="center"/>
    </xf>
    <xf numFmtId="0" fontId="1" fillId="0" borderId="41" xfId="0" applyFont="1" applyFill="1" applyBorder="1" applyAlignment="1">
      <alignment horizontal="justify" vertical="center" wrapText="1"/>
    </xf>
    <xf numFmtId="164" fontId="13" fillId="0" borderId="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justify" vertical="center" wrapText="1"/>
    </xf>
    <xf numFmtId="164" fontId="8" fillId="0" borderId="40" xfId="0" applyNumberFormat="1" applyFont="1" applyFill="1" applyBorder="1" applyAlignment="1">
      <alignment horizontal="right" vertical="center"/>
    </xf>
    <xf numFmtId="0" fontId="10" fillId="0" borderId="41" xfId="0" applyFont="1" applyFill="1" applyBorder="1" applyAlignment="1">
      <alignment vertical="center" wrapText="1"/>
    </xf>
    <xf numFmtId="164" fontId="13" fillId="0" borderId="48" xfId="0" applyNumberFormat="1" applyFont="1" applyFill="1" applyBorder="1" applyAlignment="1">
      <alignment horizontal="center" vertical="center"/>
    </xf>
    <xf numFmtId="164" fontId="10" fillId="0" borderId="42" xfId="0" applyNumberFormat="1" applyFont="1" applyFill="1" applyBorder="1" applyAlignment="1">
      <alignment horizontal="right" vertical="center"/>
    </xf>
    <xf numFmtId="164" fontId="8" fillId="0" borderId="52" xfId="0" applyNumberFormat="1" applyFont="1" applyFill="1" applyBorder="1" applyAlignment="1">
      <alignment horizontal="right" vertical="center"/>
    </xf>
    <xf numFmtId="164" fontId="13" fillId="0" borderId="94" xfId="0" applyNumberFormat="1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vertical="center" wrapText="1"/>
    </xf>
    <xf numFmtId="164" fontId="8" fillId="0" borderId="50" xfId="0" applyNumberFormat="1" applyFont="1" applyFill="1" applyBorder="1" applyAlignment="1">
      <alignment horizontal="right" vertical="center"/>
    </xf>
    <xf numFmtId="4" fontId="11" fillId="0" borderId="68" xfId="0" applyNumberFormat="1" applyFont="1" applyFill="1" applyBorder="1" applyAlignment="1">
      <alignment horizontal="center" vertical="center" wrapText="1"/>
    </xf>
    <xf numFmtId="49" fontId="13" fillId="0" borderId="28" xfId="0" applyNumberFormat="1" applyFont="1" applyFill="1" applyBorder="1" applyAlignment="1">
      <alignment horizontal="justify" vertical="center" wrapText="1"/>
    </xf>
    <xf numFmtId="4" fontId="13" fillId="0" borderId="28" xfId="0" applyNumberFormat="1" applyFont="1" applyFill="1" applyBorder="1" applyAlignment="1">
      <alignment horizontal="center" vertical="center"/>
    </xf>
    <xf numFmtId="3" fontId="13" fillId="0" borderId="19" xfId="0" applyNumberFormat="1" applyFont="1" applyFill="1" applyBorder="1" applyAlignment="1">
      <alignment horizontal="center" vertical="center"/>
    </xf>
    <xf numFmtId="0" fontId="13" fillId="0" borderId="57" xfId="0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/>
    </xf>
    <xf numFmtId="49" fontId="1" fillId="0" borderId="57" xfId="0" applyNumberFormat="1" applyFont="1" applyFill="1" applyBorder="1" applyAlignment="1">
      <alignment horizontal="center" vertical="center" wrapText="1"/>
    </xf>
    <xf numFmtId="49" fontId="11" fillId="0" borderId="99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49" fontId="11" fillId="0" borderId="58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justify" vertical="center" wrapText="1"/>
    </xf>
    <xf numFmtId="0" fontId="11" fillId="0" borderId="17" xfId="0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justify" vertical="center" wrapText="1"/>
    </xf>
    <xf numFmtId="49" fontId="13" fillId="0" borderId="17" xfId="0" applyNumberFormat="1" applyFont="1" applyFill="1" applyBorder="1" applyAlignment="1">
      <alignment horizontal="justify" vertical="center" wrapText="1"/>
    </xf>
    <xf numFmtId="0" fontId="13" fillId="0" borderId="18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left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justify" vertical="center" wrapText="1"/>
    </xf>
    <xf numFmtId="0" fontId="34" fillId="0" borderId="13" xfId="0" applyFont="1" applyFill="1" applyBorder="1" applyAlignment="1">
      <alignment horizontal="left" vertical="center" wrapText="1"/>
    </xf>
    <xf numFmtId="164" fontId="34" fillId="0" borderId="13" xfId="0" applyNumberFormat="1" applyFont="1" applyFill="1" applyBorder="1" applyAlignment="1">
      <alignment horizontal="right" vertical="center" wrapText="1"/>
    </xf>
    <xf numFmtId="164" fontId="34" fillId="0" borderId="26" xfId="0" applyNumberFormat="1" applyFont="1" applyFill="1" applyBorder="1" applyAlignment="1">
      <alignment horizontal="right" vertical="center" wrapText="1"/>
    </xf>
    <xf numFmtId="0" fontId="34" fillId="0" borderId="19" xfId="0" applyFont="1" applyFill="1" applyBorder="1" applyAlignment="1">
      <alignment horizontal="left" vertical="center" wrapText="1"/>
    </xf>
    <xf numFmtId="164" fontId="34" fillId="0" borderId="19" xfId="0" applyNumberFormat="1" applyFont="1" applyFill="1" applyBorder="1" applyAlignment="1">
      <alignment horizontal="right" vertical="center" wrapText="1"/>
    </xf>
    <xf numFmtId="164" fontId="34" fillId="0" borderId="33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Fill="1" applyBorder="1" applyAlignment="1">
      <alignment vertical="center"/>
    </xf>
    <xf numFmtId="164" fontId="16" fillId="0" borderId="26" xfId="0" applyNumberFormat="1" applyFont="1" applyFill="1" applyBorder="1" applyAlignment="1">
      <alignment vertical="center"/>
    </xf>
    <xf numFmtId="164" fontId="16" fillId="0" borderId="19" xfId="0" applyNumberFormat="1" applyFont="1" applyFill="1" applyBorder="1" applyAlignment="1">
      <alignment vertical="center"/>
    </xf>
    <xf numFmtId="164" fontId="16" fillId="0" borderId="33" xfId="0" applyNumberFormat="1" applyFont="1" applyFill="1" applyBorder="1" applyAlignment="1">
      <alignment vertical="center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164" fontId="17" fillId="0" borderId="13" xfId="0" applyNumberFormat="1" applyFont="1" applyFill="1" applyBorder="1" applyAlignment="1">
      <alignment horizontal="right" vertical="center" wrapText="1"/>
    </xf>
    <xf numFmtId="164" fontId="31" fillId="0" borderId="13" xfId="0" applyNumberFormat="1" applyFont="1" applyFill="1" applyBorder="1" applyAlignment="1">
      <alignment horizontal="right" vertical="center" wrapText="1"/>
    </xf>
    <xf numFmtId="164" fontId="6" fillId="0" borderId="13" xfId="0" applyNumberFormat="1" applyFont="1" applyFill="1" applyBorder="1" applyAlignment="1">
      <alignment vertical="center" wrapText="1"/>
    </xf>
    <xf numFmtId="164" fontId="17" fillId="0" borderId="26" xfId="0" applyNumberFormat="1" applyFont="1" applyFill="1" applyBorder="1" applyAlignment="1">
      <alignment horizontal="right" vertical="center" wrapText="1"/>
    </xf>
    <xf numFmtId="4" fontId="11" fillId="0" borderId="70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justify" vertical="center" wrapText="1"/>
    </xf>
    <xf numFmtId="4" fontId="11" fillId="0" borderId="25" xfId="0" applyNumberFormat="1" applyFont="1" applyFill="1" applyBorder="1" applyAlignment="1">
      <alignment horizontal="center" vertical="center" wrapText="1"/>
    </xf>
    <xf numFmtId="4" fontId="11" fillId="0" borderId="38" xfId="0" applyNumberFormat="1" applyFont="1" applyFill="1" applyBorder="1" applyAlignment="1">
      <alignment horizontal="center" vertical="center" wrapText="1"/>
    </xf>
    <xf numFmtId="4" fontId="15" fillId="0" borderId="24" xfId="0" applyNumberFormat="1" applyFont="1" applyFill="1" applyBorder="1" applyAlignment="1">
      <alignment vertical="center" wrapText="1"/>
    </xf>
    <xf numFmtId="4" fontId="15" fillId="0" borderId="32" xfId="0" applyNumberFormat="1" applyFont="1" applyFill="1" applyBorder="1" applyAlignment="1">
      <alignment vertical="center" wrapText="1"/>
    </xf>
    <xf numFmtId="49" fontId="8" fillId="0" borderId="17" xfId="0" applyNumberFormat="1" applyFont="1" applyFill="1" applyBorder="1" applyAlignment="1">
      <alignment horizontal="justify" vertical="center" wrapText="1"/>
    </xf>
    <xf numFmtId="49" fontId="8" fillId="0" borderId="16" xfId="0" applyNumberFormat="1" applyFont="1" applyFill="1" applyBorder="1" applyAlignment="1">
      <alignment horizontal="justify" vertical="center" wrapText="1"/>
    </xf>
    <xf numFmtId="164" fontId="8" fillId="0" borderId="4" xfId="0" applyNumberFormat="1" applyFont="1" applyFill="1" applyBorder="1" applyAlignment="1">
      <alignment horizontal="right" vertical="center"/>
    </xf>
    <xf numFmtId="165" fontId="13" fillId="0" borderId="16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49" fontId="1" fillId="0" borderId="67" xfId="0" applyNumberFormat="1" applyFont="1" applyFill="1" applyBorder="1" applyAlignment="1">
      <alignment horizontal="right" vertical="center" wrapText="1"/>
    </xf>
    <xf numFmtId="49" fontId="11" fillId="0" borderId="17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justify" vertical="center" wrapText="1"/>
    </xf>
    <xf numFmtId="0" fontId="34" fillId="0" borderId="17" xfId="0" applyFont="1" applyFill="1" applyBorder="1" applyAlignment="1">
      <alignment horizontal="justify" vertical="center" wrapText="1"/>
    </xf>
    <xf numFmtId="0" fontId="34" fillId="0" borderId="29" xfId="0" applyFont="1" applyFill="1" applyBorder="1" applyAlignment="1">
      <alignment horizontal="justify" vertical="center" wrapText="1"/>
    </xf>
    <xf numFmtId="0" fontId="34" fillId="0" borderId="29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/>
    </xf>
    <xf numFmtId="4" fontId="13" fillId="0" borderId="24" xfId="0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1" fontId="13" fillId="0" borderId="16" xfId="0" applyNumberFormat="1" applyFont="1" applyFill="1" applyBorder="1" applyAlignment="1">
      <alignment horizontal="center" vertical="center"/>
    </xf>
    <xf numFmtId="0" fontId="40" fillId="0" borderId="0" xfId="0" applyFont="1" applyFill="1"/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1" fillId="0" borderId="14" xfId="0" applyFont="1" applyFill="1" applyBorder="1" applyAlignment="1">
      <alignment horizontal="right" vertical="center"/>
    </xf>
    <xf numFmtId="0" fontId="13" fillId="0" borderId="14" xfId="0" applyFont="1" applyFill="1" applyBorder="1" applyAlignment="1">
      <alignment horizontal="center" vertical="center"/>
    </xf>
    <xf numFmtId="49" fontId="13" fillId="0" borderId="88" xfId="0" applyNumberFormat="1" applyFont="1" applyFill="1" applyBorder="1" applyAlignment="1">
      <alignment horizontal="justify" vertical="center" wrapText="1"/>
    </xf>
    <xf numFmtId="49" fontId="13" fillId="0" borderId="52" xfId="0" applyNumberFormat="1" applyFont="1" applyFill="1" applyBorder="1" applyAlignment="1">
      <alignment horizontal="justify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8" fillId="0" borderId="85" xfId="0" applyFont="1" applyFill="1" applyBorder="1" applyAlignment="1">
      <alignment vertical="center" wrapText="1"/>
    </xf>
    <xf numFmtId="164" fontId="8" fillId="0" borderId="8" xfId="0" applyNumberFormat="1" applyFont="1" applyFill="1" applyBorder="1" applyAlignment="1">
      <alignment horizontal="right" vertical="center"/>
    </xf>
    <xf numFmtId="164" fontId="8" fillId="0" borderId="7" xfId="0" applyNumberFormat="1" applyFont="1" applyFill="1" applyBorder="1" applyAlignment="1">
      <alignment horizontal="right" vertical="center"/>
    </xf>
    <xf numFmtId="0" fontId="8" fillId="0" borderId="106" xfId="0" applyFont="1" applyFill="1" applyBorder="1" applyAlignment="1">
      <alignment vertical="center" wrapText="1"/>
    </xf>
    <xf numFmtId="164" fontId="13" fillId="0" borderId="107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 vertical="center" wrapText="1"/>
    </xf>
    <xf numFmtId="4" fontId="15" fillId="0" borderId="58" xfId="0" applyNumberFormat="1" applyFont="1" applyFill="1" applyBorder="1" applyAlignment="1">
      <alignment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4" fontId="15" fillId="0" borderId="26" xfId="0" applyNumberFormat="1" applyFont="1" applyFill="1" applyBorder="1" applyAlignment="1">
      <alignment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0" fontId="34" fillId="0" borderId="13" xfId="0" applyFont="1" applyFill="1" applyBorder="1" applyAlignment="1">
      <alignment horizontal="justify" vertical="center" wrapText="1"/>
    </xf>
    <xf numFmtId="0" fontId="34" fillId="0" borderId="29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49" fontId="1" fillId="0" borderId="104" xfId="0" applyNumberFormat="1" applyFont="1" applyFill="1" applyBorder="1" applyAlignment="1">
      <alignment horizontal="right" vertical="center" wrapText="1"/>
    </xf>
    <xf numFmtId="4" fontId="11" fillId="0" borderId="58" xfId="0" applyNumberFormat="1" applyFont="1" applyFill="1" applyBorder="1" applyAlignment="1">
      <alignment horizontal="center" vertical="center" wrapText="1"/>
    </xf>
    <xf numFmtId="49" fontId="1" fillId="0" borderId="78" xfId="0" applyNumberFormat="1" applyFont="1" applyFill="1" applyBorder="1" applyAlignment="1">
      <alignment horizontal="right" vertical="center" wrapText="1"/>
    </xf>
    <xf numFmtId="49" fontId="1" fillId="0" borderId="28" xfId="0" applyNumberFormat="1" applyFont="1" applyFill="1" applyBorder="1" applyAlignment="1">
      <alignment horizontal="right" vertical="center" wrapText="1"/>
    </xf>
    <xf numFmtId="49" fontId="13" fillId="0" borderId="28" xfId="1" applyNumberFormat="1" applyFont="1" applyFill="1" applyBorder="1" applyAlignment="1">
      <alignment horizontal="justify" vertical="center" wrapText="1"/>
    </xf>
    <xf numFmtId="0" fontId="1" fillId="0" borderId="110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justify" vertical="center" wrapText="1"/>
    </xf>
    <xf numFmtId="0" fontId="1" fillId="0" borderId="86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justify" vertical="center" wrapText="1"/>
    </xf>
    <xf numFmtId="0" fontId="1" fillId="0" borderId="24" xfId="0" applyFont="1" applyFill="1" applyBorder="1"/>
    <xf numFmtId="0" fontId="1" fillId="0" borderId="32" xfId="0" applyFont="1" applyFill="1" applyBorder="1"/>
    <xf numFmtId="0" fontId="1" fillId="0" borderId="51" xfId="0" applyFont="1" applyFill="1" applyBorder="1" applyAlignment="1">
      <alignment horizontal="left" vertical="center" wrapText="1"/>
    </xf>
    <xf numFmtId="164" fontId="1" fillId="0" borderId="46" xfId="0" applyNumberFormat="1" applyFont="1" applyFill="1" applyBorder="1" applyAlignment="1">
      <alignment horizontal="right" vertical="center"/>
    </xf>
    <xf numFmtId="164" fontId="1" fillId="0" borderId="45" xfId="0" applyNumberFormat="1" applyFont="1" applyFill="1" applyBorder="1" applyAlignment="1">
      <alignment horizontal="right" vertical="center"/>
    </xf>
    <xf numFmtId="164" fontId="1" fillId="0" borderId="60" xfId="0" applyNumberFormat="1" applyFont="1" applyFill="1" applyBorder="1" applyAlignment="1">
      <alignment horizontal="right" vertical="center"/>
    </xf>
    <xf numFmtId="0" fontId="1" fillId="0" borderId="28" xfId="0" applyFont="1" applyFill="1" applyBorder="1" applyAlignment="1">
      <alignment horizontal="left" vertical="center" wrapText="1"/>
    </xf>
    <xf numFmtId="164" fontId="1" fillId="0" borderId="55" xfId="0" applyNumberFormat="1" applyFont="1" applyFill="1" applyBorder="1" applyAlignment="1">
      <alignment horizontal="right" vertical="center"/>
    </xf>
    <xf numFmtId="164" fontId="1" fillId="0" borderId="109" xfId="0" applyNumberFormat="1" applyFont="1" applyFill="1" applyBorder="1" applyAlignment="1">
      <alignment horizontal="right" vertical="center"/>
    </xf>
    <xf numFmtId="164" fontId="1" fillId="0" borderId="108" xfId="0" applyNumberFormat="1" applyFont="1" applyFill="1" applyBorder="1" applyAlignment="1">
      <alignment horizontal="right" vertical="center"/>
    </xf>
    <xf numFmtId="0" fontId="1" fillId="0" borderId="48" xfId="0" applyFont="1" applyFill="1" applyBorder="1" applyAlignment="1">
      <alignment horizontal="left" vertical="center" wrapText="1"/>
    </xf>
    <xf numFmtId="164" fontId="1" fillId="0" borderId="56" xfId="0" applyNumberFormat="1" applyFont="1" applyFill="1" applyBorder="1" applyAlignment="1">
      <alignment horizontal="right" vertical="center"/>
    </xf>
    <xf numFmtId="164" fontId="1" fillId="0" borderId="90" xfId="0" applyNumberFormat="1" applyFont="1" applyFill="1" applyBorder="1" applyAlignment="1">
      <alignment horizontal="right" vertical="center"/>
    </xf>
    <xf numFmtId="0" fontId="10" fillId="0" borderId="19" xfId="0" applyFont="1" applyFill="1" applyBorder="1" applyAlignment="1">
      <alignment vertical="top"/>
    </xf>
    <xf numFmtId="164" fontId="10" fillId="0" borderId="19" xfId="0" applyNumberFormat="1" applyFont="1" applyFill="1" applyBorder="1" applyAlignment="1">
      <alignment vertical="top"/>
    </xf>
    <xf numFmtId="167" fontId="13" fillId="0" borderId="13" xfId="0" applyNumberFormat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justify" vertical="center" wrapText="1"/>
    </xf>
    <xf numFmtId="0" fontId="13" fillId="0" borderId="29" xfId="0" applyFont="1" applyBorder="1" applyAlignment="1">
      <alignment horizontal="center" vertical="center"/>
    </xf>
    <xf numFmtId="2" fontId="13" fillId="0" borderId="29" xfId="0" applyNumberFormat="1" applyFont="1" applyBorder="1" applyAlignment="1">
      <alignment horizontal="center" vertical="center"/>
    </xf>
    <xf numFmtId="49" fontId="1" fillId="0" borderId="58" xfId="0" applyNumberFormat="1" applyFont="1" applyBorder="1" applyAlignment="1">
      <alignment horizontal="justify" vertical="center" wrapText="1"/>
    </xf>
    <xf numFmtId="0" fontId="13" fillId="0" borderId="22" xfId="0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justify" vertical="center" wrapText="1"/>
    </xf>
    <xf numFmtId="0" fontId="13" fillId="0" borderId="17" xfId="0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justify" vertical="center" wrapText="1"/>
    </xf>
    <xf numFmtId="165" fontId="13" fillId="0" borderId="17" xfId="0" applyNumberFormat="1" applyFont="1" applyBorder="1" applyAlignment="1">
      <alignment horizontal="center" vertical="center"/>
    </xf>
    <xf numFmtId="1" fontId="13" fillId="0" borderId="19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justify" vertical="center" wrapText="1"/>
    </xf>
    <xf numFmtId="3" fontId="13" fillId="0" borderId="13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right" vertical="center" wrapText="1"/>
    </xf>
    <xf numFmtId="49" fontId="1" fillId="0" borderId="27" xfId="0" applyNumberFormat="1" applyFont="1" applyFill="1" applyBorder="1" applyAlignment="1">
      <alignment horizontal="right" vertical="center" wrapText="1"/>
    </xf>
    <xf numFmtId="164" fontId="13" fillId="0" borderId="17" xfId="0" applyNumberFormat="1" applyFont="1" applyFill="1" applyBorder="1" applyAlignment="1">
      <alignment horizontal="center" vertical="center"/>
    </xf>
    <xf numFmtId="49" fontId="13" fillId="0" borderId="20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right" vertical="center" wrapText="1"/>
    </xf>
    <xf numFmtId="164" fontId="1" fillId="0" borderId="56" xfId="0" applyNumberFormat="1" applyFont="1" applyFill="1" applyBorder="1" applyAlignment="1">
      <alignment horizontal="center" vertical="center"/>
    </xf>
    <xf numFmtId="4" fontId="1" fillId="0" borderId="28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3" fillId="0" borderId="8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57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4" fontId="11" fillId="0" borderId="57" xfId="0" applyNumberFormat="1" applyFont="1" applyFill="1" applyBorder="1" applyAlignment="1">
      <alignment horizontal="center" vertical="center" wrapText="1"/>
    </xf>
    <xf numFmtId="49" fontId="13" fillId="0" borderId="97" xfId="0" applyNumberFormat="1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9" fontId="13" fillId="0" borderId="10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right" vertical="center"/>
    </xf>
    <xf numFmtId="4" fontId="13" fillId="2" borderId="13" xfId="0" applyNumberFormat="1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justify" vertical="center" wrapText="1"/>
    </xf>
    <xf numFmtId="2" fontId="13" fillId="2" borderId="13" xfId="0" applyNumberFormat="1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vertical="top"/>
    </xf>
    <xf numFmtId="164" fontId="13" fillId="0" borderId="64" xfId="0" applyNumberFormat="1" applyFont="1" applyFill="1" applyBorder="1" applyAlignment="1">
      <alignment horizontal="center" vertical="center"/>
    </xf>
    <xf numFmtId="164" fontId="13" fillId="0" borderId="57" xfId="0" applyNumberFormat="1" applyFont="1" applyFill="1" applyBorder="1" applyAlignment="1">
      <alignment horizontal="right" vertical="center"/>
    </xf>
    <xf numFmtId="164" fontId="8" fillId="0" borderId="55" xfId="0" applyNumberFormat="1" applyFont="1" applyFill="1" applyBorder="1" applyAlignment="1">
      <alignment horizontal="right" vertical="center"/>
    </xf>
    <xf numFmtId="0" fontId="8" fillId="0" borderId="49" xfId="0" applyFont="1" applyFill="1" applyBorder="1" applyAlignment="1">
      <alignment vertical="center" wrapText="1"/>
    </xf>
    <xf numFmtId="164" fontId="1" fillId="0" borderId="65" xfId="0" applyNumberFormat="1" applyFont="1" applyFill="1" applyBorder="1" applyAlignment="1">
      <alignment horizontal="right" vertical="center"/>
    </xf>
    <xf numFmtId="164" fontId="1" fillId="0" borderId="66" xfId="0" applyNumberFormat="1" applyFont="1" applyFill="1" applyBorder="1"/>
    <xf numFmtId="3" fontId="13" fillId="0" borderId="28" xfId="0" applyNumberFormat="1" applyFont="1" applyFill="1" applyBorder="1" applyAlignment="1">
      <alignment horizontal="center" vertical="center"/>
    </xf>
    <xf numFmtId="3" fontId="13" fillId="2" borderId="28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justify" vertical="center" wrapText="1"/>
    </xf>
    <xf numFmtId="49" fontId="11" fillId="0" borderId="13" xfId="0" applyNumberFormat="1" applyFont="1" applyFill="1" applyBorder="1" applyAlignment="1">
      <alignment horizontal="justify" vertical="center" wrapText="1"/>
    </xf>
    <xf numFmtId="49" fontId="11" fillId="0" borderId="16" xfId="0" applyNumberFormat="1" applyFont="1" applyFill="1" applyBorder="1" applyAlignment="1">
      <alignment horizontal="justify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3" fillId="0" borderId="76" xfId="0" applyFont="1" applyFill="1" applyBorder="1" applyAlignment="1">
      <alignment horizontal="center" vertical="center" wrapText="1"/>
    </xf>
    <xf numFmtId="0" fontId="13" fillId="0" borderId="74" xfId="0" applyFont="1" applyFill="1" applyBorder="1" applyAlignment="1">
      <alignment horizontal="center" vertical="center" wrapText="1"/>
    </xf>
    <xf numFmtId="0" fontId="13" fillId="0" borderId="77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67" xfId="0" applyFont="1" applyFill="1" applyBorder="1" applyAlignment="1">
      <alignment horizontal="center" vertical="center" wrapText="1"/>
    </xf>
    <xf numFmtId="164" fontId="13" fillId="0" borderId="28" xfId="0" applyNumberFormat="1" applyFont="1" applyFill="1" applyBorder="1" applyAlignment="1">
      <alignment horizontal="center" vertical="center"/>
    </xf>
    <xf numFmtId="164" fontId="13" fillId="0" borderId="57" xfId="0" applyNumberFormat="1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0" borderId="57" xfId="0" applyNumberFormat="1" applyFont="1" applyFill="1" applyBorder="1" applyAlignment="1">
      <alignment horizontal="center" vertical="center" wrapText="1"/>
    </xf>
    <xf numFmtId="164" fontId="1" fillId="0" borderId="70" xfId="0" applyNumberFormat="1" applyFont="1" applyFill="1" applyBorder="1" applyAlignment="1">
      <alignment horizontal="justify" vertical="center" wrapText="1"/>
    </xf>
    <xf numFmtId="164" fontId="1" fillId="0" borderId="68" xfId="0" applyNumberFormat="1" applyFont="1" applyFill="1" applyBorder="1" applyAlignment="1">
      <alignment horizontal="justify" vertical="center" wrapText="1"/>
    </xf>
    <xf numFmtId="49" fontId="1" fillId="0" borderId="18" xfId="0" applyNumberFormat="1" applyFont="1" applyFill="1" applyBorder="1" applyAlignment="1">
      <alignment horizontal="right" vertical="center" wrapText="1"/>
    </xf>
    <xf numFmtId="49" fontId="1" fillId="0" borderId="27" xfId="0" applyNumberFormat="1" applyFont="1" applyFill="1" applyBorder="1" applyAlignment="1">
      <alignment horizontal="right" vertical="center" wrapText="1"/>
    </xf>
    <xf numFmtId="49" fontId="1" fillId="0" borderId="67" xfId="0" applyNumberFormat="1" applyFont="1" applyFill="1" applyBorder="1" applyAlignment="1">
      <alignment horizontal="right" vertical="center" wrapText="1"/>
    </xf>
    <xf numFmtId="0" fontId="25" fillId="0" borderId="79" xfId="0" applyFont="1" applyFill="1" applyBorder="1" applyAlignment="1">
      <alignment horizontal="center" vertical="top"/>
    </xf>
    <xf numFmtId="0" fontId="25" fillId="0" borderId="80" xfId="0" applyFont="1" applyFill="1" applyBorder="1" applyAlignment="1">
      <alignment horizontal="center" vertical="top"/>
    </xf>
    <xf numFmtId="0" fontId="25" fillId="0" borderId="81" xfId="0" applyFont="1" applyFill="1" applyBorder="1" applyAlignment="1">
      <alignment horizontal="center" vertical="top"/>
    </xf>
    <xf numFmtId="0" fontId="25" fillId="0" borderId="42" xfId="0" applyFont="1" applyFill="1" applyBorder="1" applyAlignment="1">
      <alignment horizontal="center" vertical="top"/>
    </xf>
    <xf numFmtId="0" fontId="25" fillId="0" borderId="5" xfId="0" applyFont="1" applyFill="1" applyBorder="1" applyAlignment="1">
      <alignment horizontal="center" vertical="top"/>
    </xf>
    <xf numFmtId="0" fontId="25" fillId="0" borderId="6" xfId="0" applyFont="1" applyFill="1" applyBorder="1" applyAlignment="1">
      <alignment horizontal="center" vertical="top"/>
    </xf>
    <xf numFmtId="164" fontId="1" fillId="0" borderId="87" xfId="0" applyNumberFormat="1" applyFont="1" applyFill="1" applyBorder="1" applyAlignment="1">
      <alignment horizontal="center" vertical="center"/>
    </xf>
    <xf numFmtId="164" fontId="1" fillId="0" borderId="71" xfId="0" applyNumberFormat="1" applyFont="1" applyFill="1" applyBorder="1" applyAlignment="1">
      <alignment horizontal="center" vertical="center"/>
    </xf>
    <xf numFmtId="164" fontId="1" fillId="0" borderId="96" xfId="0" applyNumberFormat="1" applyFont="1" applyFill="1" applyBorder="1" applyAlignment="1">
      <alignment horizontal="center" vertical="center"/>
    </xf>
    <xf numFmtId="164" fontId="1" fillId="0" borderId="87" xfId="0" applyNumberFormat="1" applyFont="1" applyFill="1" applyBorder="1" applyAlignment="1">
      <alignment horizontal="center" vertical="center" wrapText="1"/>
    </xf>
    <xf numFmtId="164" fontId="1" fillId="0" borderId="71" xfId="0" applyNumberFormat="1" applyFont="1" applyFill="1" applyBorder="1" applyAlignment="1">
      <alignment horizontal="center" vertical="center" wrapText="1"/>
    </xf>
    <xf numFmtId="164" fontId="1" fillId="0" borderId="96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justify" vertical="center" wrapText="1"/>
    </xf>
    <xf numFmtId="0" fontId="25" fillId="0" borderId="7" xfId="0" applyFont="1" applyFill="1" applyBorder="1" applyAlignment="1">
      <alignment horizontal="center" vertical="top"/>
    </xf>
    <xf numFmtId="0" fontId="25" fillId="0" borderId="8" xfId="0" applyFont="1" applyFill="1" applyBorder="1" applyAlignment="1">
      <alignment horizontal="center" vertical="top"/>
    </xf>
    <xf numFmtId="0" fontId="25" fillId="0" borderId="9" xfId="0" applyFont="1" applyFill="1" applyBorder="1" applyAlignment="1">
      <alignment horizontal="center" vertical="top"/>
    </xf>
    <xf numFmtId="0" fontId="25" fillId="0" borderId="4" xfId="0" applyFont="1" applyFill="1" applyBorder="1" applyAlignment="1">
      <alignment horizontal="center" vertical="top"/>
    </xf>
    <xf numFmtId="166" fontId="1" fillId="0" borderId="28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3" fontId="1" fillId="0" borderId="16" xfId="0" applyNumberFormat="1" applyFont="1" applyFill="1" applyBorder="1" applyAlignment="1">
      <alignment horizontal="center" wrapText="1"/>
    </xf>
    <xf numFmtId="3" fontId="1" fillId="0" borderId="17" xfId="0" applyNumberFormat="1" applyFont="1" applyFill="1" applyBorder="1" applyAlignment="1">
      <alignment horizontal="center" wrapText="1"/>
    </xf>
    <xf numFmtId="4" fontId="1" fillId="0" borderId="16" xfId="0" applyNumberFormat="1" applyFont="1" applyFill="1" applyBorder="1" applyAlignment="1">
      <alignment horizontal="center" vertical="top" wrapText="1"/>
    </xf>
    <xf numFmtId="4" fontId="1" fillId="0" borderId="17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25" fillId="0" borderId="59" xfId="0" applyFont="1" applyFill="1" applyBorder="1" applyAlignment="1">
      <alignment horizontal="center" vertical="top"/>
    </xf>
    <xf numFmtId="0" fontId="25" fillId="0" borderId="88" xfId="0" applyFont="1" applyFill="1" applyBorder="1" applyAlignment="1">
      <alignment horizontal="center" vertical="top"/>
    </xf>
    <xf numFmtId="0" fontId="25" fillId="0" borderId="86" xfId="0" applyFont="1" applyFill="1" applyBorder="1" applyAlignment="1">
      <alignment horizontal="center" vertical="top"/>
    </xf>
    <xf numFmtId="0" fontId="25" fillId="0" borderId="52" xfId="0" applyFont="1" applyFill="1" applyBorder="1" applyAlignment="1">
      <alignment horizontal="center" vertical="top"/>
    </xf>
    <xf numFmtId="164" fontId="13" fillId="0" borderId="16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164" fontId="1" fillId="0" borderId="38" xfId="0" applyNumberFormat="1" applyFont="1" applyFill="1" applyBorder="1" applyAlignment="1">
      <alignment horizontal="justify" vertical="center" wrapText="1"/>
    </xf>
    <xf numFmtId="4" fontId="1" fillId="0" borderId="28" xfId="0" applyNumberFormat="1" applyFont="1" applyFill="1" applyBorder="1" applyAlignment="1">
      <alignment horizontal="center" vertical="top" wrapText="1"/>
    </xf>
    <xf numFmtId="49" fontId="13" fillId="0" borderId="27" xfId="0" applyNumberFormat="1" applyFont="1" applyFill="1" applyBorder="1" applyAlignment="1">
      <alignment horizontal="center" vertical="center" wrapText="1"/>
    </xf>
    <xf numFmtId="49" fontId="13" fillId="0" borderId="22" xfId="0" applyNumberFormat="1" applyFont="1" applyFill="1" applyBorder="1" applyAlignment="1">
      <alignment horizontal="center" vertical="center" wrapText="1"/>
    </xf>
    <xf numFmtId="0" fontId="25" fillId="0" borderId="71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/>
    </xf>
    <xf numFmtId="0" fontId="25" fillId="0" borderId="72" xfId="0" applyFont="1" applyFill="1" applyBorder="1" applyAlignment="1">
      <alignment horizontal="center" vertical="top"/>
    </xf>
    <xf numFmtId="0" fontId="25" fillId="0" borderId="85" xfId="0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center" wrapText="1"/>
    </xf>
    <xf numFmtId="164" fontId="1" fillId="0" borderId="57" xfId="0" applyNumberFormat="1" applyFont="1" applyFill="1" applyBorder="1" applyAlignment="1">
      <alignment horizontal="center" vertical="center"/>
    </xf>
    <xf numFmtId="4" fontId="13" fillId="0" borderId="16" xfId="0" applyNumberFormat="1" applyFont="1" applyFill="1" applyBorder="1" applyAlignment="1">
      <alignment horizontal="center" vertical="top" wrapText="1"/>
    </xf>
    <xf numFmtId="4" fontId="13" fillId="0" borderId="57" xfId="0" applyNumberFormat="1" applyFont="1" applyFill="1" applyBorder="1" applyAlignment="1">
      <alignment horizontal="center" vertical="top" wrapText="1"/>
    </xf>
    <xf numFmtId="49" fontId="13" fillId="0" borderId="20" xfId="0" applyNumberFormat="1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top"/>
    </xf>
    <xf numFmtId="0" fontId="25" fillId="0" borderId="34" xfId="0" applyFont="1" applyFill="1" applyBorder="1" applyAlignment="1">
      <alignment horizontal="center" vertical="top"/>
    </xf>
    <xf numFmtId="0" fontId="25" fillId="0" borderId="95" xfId="0" applyFont="1" applyFill="1" applyBorder="1" applyAlignment="1">
      <alignment horizontal="center" vertical="top"/>
    </xf>
    <xf numFmtId="164" fontId="13" fillId="0" borderId="21" xfId="0" applyNumberFormat="1" applyFon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wrapText="1"/>
    </xf>
    <xf numFmtId="164" fontId="1" fillId="0" borderId="31" xfId="0" applyNumberFormat="1" applyFont="1" applyFill="1" applyBorder="1" applyAlignment="1">
      <alignment horizontal="justify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72" xfId="0" applyNumberFormat="1" applyFont="1" applyFill="1" applyBorder="1" applyAlignment="1">
      <alignment horizontal="center" vertical="center"/>
    </xf>
    <xf numFmtId="164" fontId="1" fillId="0" borderId="85" xfId="0" applyNumberFormat="1" applyFont="1" applyFill="1" applyBorder="1" applyAlignment="1">
      <alignment horizontal="center" vertical="center"/>
    </xf>
    <xf numFmtId="164" fontId="1" fillId="0" borderId="86" xfId="0" applyNumberFormat="1" applyFont="1" applyFill="1" applyBorder="1" applyAlignment="1">
      <alignment horizontal="center" vertical="center"/>
    </xf>
    <xf numFmtId="164" fontId="1" fillId="0" borderId="52" xfId="0" applyNumberFormat="1" applyFont="1" applyFill="1" applyBorder="1" applyAlignment="1">
      <alignment horizontal="center" vertical="center"/>
    </xf>
    <xf numFmtId="4" fontId="1" fillId="0" borderId="57" xfId="0" applyNumberFormat="1" applyFont="1" applyFill="1" applyBorder="1" applyAlignment="1">
      <alignment horizontal="center" vertical="top" wrapText="1"/>
    </xf>
    <xf numFmtId="0" fontId="25" fillId="0" borderId="94" xfId="0" applyFont="1" applyFill="1" applyBorder="1" applyAlignment="1">
      <alignment horizontal="center" vertical="top"/>
    </xf>
    <xf numFmtId="3" fontId="13" fillId="0" borderId="16" xfId="0" applyNumberFormat="1" applyFont="1" applyFill="1" applyBorder="1" applyAlignment="1">
      <alignment horizontal="center" wrapText="1"/>
    </xf>
    <xf numFmtId="3" fontId="13" fillId="0" borderId="17" xfId="0" applyNumberFormat="1" applyFont="1" applyFill="1" applyBorder="1" applyAlignment="1">
      <alignment horizontal="center" wrapText="1"/>
    </xf>
    <xf numFmtId="4" fontId="13" fillId="0" borderId="28" xfId="0" applyNumberFormat="1" applyFont="1" applyFill="1" applyBorder="1" applyAlignment="1">
      <alignment horizontal="center" vertical="top" wrapText="1"/>
    </xf>
    <xf numFmtId="4" fontId="13" fillId="0" borderId="17" xfId="0" applyNumberFormat="1" applyFont="1" applyFill="1" applyBorder="1" applyAlignment="1">
      <alignment horizontal="center" vertical="top" wrapText="1"/>
    </xf>
    <xf numFmtId="49" fontId="1" fillId="0" borderId="22" xfId="0" applyNumberFormat="1" applyFont="1" applyFill="1" applyBorder="1" applyAlignment="1">
      <alignment horizontal="right" vertical="center" wrapText="1"/>
    </xf>
    <xf numFmtId="0" fontId="9" fillId="0" borderId="79" xfId="0" applyFont="1" applyFill="1" applyBorder="1" applyAlignment="1">
      <alignment horizontal="center" vertical="top"/>
    </xf>
    <xf numFmtId="0" fontId="9" fillId="0" borderId="80" xfId="0" applyFont="1" applyFill="1" applyBorder="1" applyAlignment="1">
      <alignment horizontal="center" vertical="top"/>
    </xf>
    <xf numFmtId="0" fontId="9" fillId="0" borderId="81" xfId="0" applyFont="1" applyFill="1" applyBorder="1" applyAlignment="1">
      <alignment horizontal="center" vertical="top"/>
    </xf>
    <xf numFmtId="0" fontId="9" fillId="0" borderId="40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right" vertical="center" wrapText="1"/>
    </xf>
    <xf numFmtId="0" fontId="1" fillId="0" borderId="27" xfId="0" applyFont="1" applyFill="1" applyBorder="1" applyAlignment="1">
      <alignment horizontal="right" vertical="center" wrapText="1"/>
    </xf>
    <xf numFmtId="0" fontId="9" fillId="0" borderId="42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25" fillId="0" borderId="91" xfId="0" applyFont="1" applyFill="1" applyBorder="1" applyAlignment="1">
      <alignment horizontal="center" vertical="top"/>
    </xf>
    <xf numFmtId="0" fontId="25" fillId="0" borderId="92" xfId="0" applyFont="1" applyFill="1" applyBorder="1" applyAlignment="1">
      <alignment horizontal="center" vertical="top"/>
    </xf>
    <xf numFmtId="0" fontId="25" fillId="0" borderId="93" xfId="0" applyFont="1" applyFill="1" applyBorder="1" applyAlignment="1">
      <alignment horizontal="center" vertical="top"/>
    </xf>
    <xf numFmtId="3" fontId="13" fillId="0" borderId="21" xfId="0" applyNumberFormat="1" applyFont="1" applyFill="1" applyBorder="1" applyAlignment="1">
      <alignment horizontal="center" wrapText="1"/>
    </xf>
    <xf numFmtId="164" fontId="1" fillId="0" borderId="56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44" xfId="0" applyNumberFormat="1" applyFont="1" applyFill="1" applyBorder="1" applyAlignment="1">
      <alignment horizontal="center" vertical="center"/>
    </xf>
    <xf numFmtId="164" fontId="1" fillId="0" borderId="45" xfId="0" applyNumberFormat="1" applyFont="1" applyFill="1" applyBorder="1" applyAlignment="1">
      <alignment horizontal="center" vertical="center"/>
    </xf>
    <xf numFmtId="164" fontId="1" fillId="0" borderId="46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 wrapText="1"/>
    </xf>
    <xf numFmtId="164" fontId="10" fillId="0" borderId="25" xfId="0" applyNumberFormat="1" applyFont="1" applyFill="1" applyBorder="1" applyAlignment="1">
      <alignment horizontal="justify" vertical="center" wrapText="1"/>
    </xf>
    <xf numFmtId="164" fontId="10" fillId="0" borderId="70" xfId="0" applyNumberFormat="1" applyFont="1" applyFill="1" applyBorder="1" applyAlignment="1">
      <alignment horizontal="justify" vertical="center" wrapText="1"/>
    </xf>
    <xf numFmtId="164" fontId="10" fillId="0" borderId="68" xfId="0" applyNumberFormat="1" applyFont="1" applyFill="1" applyBorder="1" applyAlignment="1">
      <alignment horizontal="justify" vertical="center" wrapText="1"/>
    </xf>
    <xf numFmtId="0" fontId="1" fillId="0" borderId="22" xfId="0" applyFont="1" applyFill="1" applyBorder="1" applyAlignment="1">
      <alignment horizontal="right" vertical="center" wrapText="1"/>
    </xf>
    <xf numFmtId="164" fontId="1" fillId="0" borderId="59" xfId="0" applyNumberFormat="1" applyFont="1" applyFill="1" applyBorder="1" applyAlignment="1">
      <alignment horizontal="center" vertical="center"/>
    </xf>
    <xf numFmtId="164" fontId="1" fillId="0" borderId="88" xfId="0" applyNumberFormat="1" applyFont="1" applyFill="1" applyBorder="1" applyAlignment="1">
      <alignment horizontal="center" vertical="center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left" vertical="center" wrapText="1"/>
    </xf>
    <xf numFmtId="164" fontId="1" fillId="0" borderId="70" xfId="0" applyNumberFormat="1" applyFont="1" applyFill="1" applyBorder="1" applyAlignment="1">
      <alignment horizontal="left" vertical="center" wrapText="1"/>
    </xf>
    <xf numFmtId="164" fontId="1" fillId="0" borderId="38" xfId="0" applyNumberFormat="1" applyFont="1" applyFill="1" applyBorder="1" applyAlignment="1">
      <alignment horizontal="left" vertical="center" wrapText="1"/>
    </xf>
    <xf numFmtId="164" fontId="1" fillId="0" borderId="79" xfId="0" applyNumberFormat="1" applyFont="1" applyFill="1" applyBorder="1" applyAlignment="1">
      <alignment horizontal="center" vertical="center"/>
    </xf>
    <xf numFmtId="164" fontId="1" fillId="0" borderId="80" xfId="0" applyNumberFormat="1" applyFont="1" applyFill="1" applyBorder="1" applyAlignment="1">
      <alignment horizontal="center" vertical="center"/>
    </xf>
    <xf numFmtId="164" fontId="1" fillId="0" borderId="81" xfId="0" applyNumberFormat="1" applyFont="1" applyFill="1" applyBorder="1" applyAlignment="1">
      <alignment horizontal="center" vertical="center"/>
    </xf>
    <xf numFmtId="164" fontId="1" fillId="0" borderId="42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" fontId="1" fillId="2" borderId="16" xfId="0" applyNumberFormat="1" applyFont="1" applyFill="1" applyBorder="1" applyAlignment="1">
      <alignment horizontal="center" wrapText="1"/>
    </xf>
    <xf numFmtId="3" fontId="1" fillId="2" borderId="17" xfId="0" applyNumberFormat="1" applyFont="1" applyFill="1" applyBorder="1" applyAlignment="1">
      <alignment horizontal="center" wrapText="1"/>
    </xf>
    <xf numFmtId="164" fontId="10" fillId="0" borderId="87" xfId="0" applyNumberFormat="1" applyFont="1" applyFill="1" applyBorder="1" applyAlignment="1">
      <alignment horizontal="center" vertical="center"/>
    </xf>
    <xf numFmtId="164" fontId="10" fillId="0" borderId="59" xfId="0" applyNumberFormat="1" applyFont="1" applyFill="1" applyBorder="1" applyAlignment="1">
      <alignment horizontal="center" vertical="center"/>
    </xf>
    <xf numFmtId="164" fontId="10" fillId="0" borderId="88" xfId="0" applyNumberFormat="1" applyFont="1" applyFill="1" applyBorder="1" applyAlignment="1">
      <alignment horizontal="center" vertical="center"/>
    </xf>
    <xf numFmtId="164" fontId="10" fillId="0" borderId="85" xfId="0" applyNumberFormat="1" applyFont="1" applyFill="1" applyBorder="1" applyAlignment="1">
      <alignment horizontal="center" vertical="center"/>
    </xf>
    <xf numFmtId="164" fontId="10" fillId="0" borderId="86" xfId="0" applyNumberFormat="1" applyFont="1" applyFill="1" applyBorder="1" applyAlignment="1">
      <alignment horizontal="center" vertical="center"/>
    </xf>
    <xf numFmtId="164" fontId="10" fillId="0" borderId="52" xfId="0" applyNumberFormat="1" applyFont="1" applyFill="1" applyBorder="1" applyAlignment="1">
      <alignment horizontal="center" vertical="center"/>
    </xf>
    <xf numFmtId="164" fontId="13" fillId="0" borderId="70" xfId="0" applyNumberFormat="1" applyFont="1" applyFill="1" applyBorder="1" applyAlignment="1">
      <alignment horizontal="justify" vertical="center" wrapText="1"/>
    </xf>
    <xf numFmtId="164" fontId="13" fillId="0" borderId="68" xfId="0" applyNumberFormat="1" applyFont="1" applyFill="1" applyBorder="1" applyAlignment="1">
      <alignment horizontal="justify" vertical="center" wrapText="1"/>
    </xf>
    <xf numFmtId="164" fontId="10" fillId="0" borderId="7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72" xfId="0" applyNumberFormat="1" applyFont="1" applyFill="1" applyBorder="1" applyAlignment="1">
      <alignment horizontal="center" vertical="center"/>
    </xf>
    <xf numFmtId="164" fontId="13" fillId="0" borderId="70" xfId="0" applyNumberFormat="1" applyFont="1" applyFill="1" applyBorder="1" applyAlignment="1">
      <alignment horizontal="center" vertical="center" wrapText="1"/>
    </xf>
    <xf numFmtId="164" fontId="13" fillId="0" borderId="38" xfId="0" applyNumberFormat="1" applyFont="1" applyFill="1" applyBorder="1" applyAlignment="1">
      <alignment horizontal="center" vertical="center" wrapText="1"/>
    </xf>
    <xf numFmtId="16" fontId="1" fillId="0" borderId="82" xfId="0" applyNumberFormat="1" applyFont="1" applyFill="1" applyBorder="1" applyAlignment="1">
      <alignment horizontal="right" vertical="center" wrapText="1"/>
    </xf>
    <xf numFmtId="0" fontId="1" fillId="0" borderId="78" xfId="0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justify" vertical="center" wrapText="1"/>
    </xf>
    <xf numFmtId="164" fontId="8" fillId="0" borderId="87" xfId="0" applyNumberFormat="1" applyFont="1" applyFill="1" applyBorder="1" applyAlignment="1">
      <alignment horizontal="center" vertical="center"/>
    </xf>
    <xf numFmtId="164" fontId="8" fillId="0" borderId="59" xfId="0" applyNumberFormat="1" applyFont="1" applyFill="1" applyBorder="1" applyAlignment="1">
      <alignment horizontal="center" vertical="center"/>
    </xf>
    <xf numFmtId="164" fontId="8" fillId="0" borderId="88" xfId="0" applyNumberFormat="1" applyFont="1" applyFill="1" applyBorder="1" applyAlignment="1">
      <alignment horizontal="center" vertical="center"/>
    </xf>
    <xf numFmtId="164" fontId="8" fillId="0" borderId="85" xfId="0" applyNumberFormat="1" applyFont="1" applyFill="1" applyBorder="1" applyAlignment="1">
      <alignment horizontal="center" vertical="center"/>
    </xf>
    <xf numFmtId="164" fontId="8" fillId="0" borderId="86" xfId="0" applyNumberFormat="1" applyFont="1" applyFill="1" applyBorder="1" applyAlignment="1">
      <alignment horizontal="center" vertical="center"/>
    </xf>
    <xf numFmtId="164" fontId="8" fillId="0" borderId="52" xfId="0" applyNumberFormat="1" applyFont="1" applyFill="1" applyBorder="1" applyAlignment="1">
      <alignment horizontal="center" vertical="center"/>
    </xf>
    <xf numFmtId="164" fontId="8" fillId="0" borderId="7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72" xfId="0" applyNumberFormat="1" applyFont="1" applyFill="1" applyBorder="1" applyAlignment="1">
      <alignment horizontal="center" vertical="center"/>
    </xf>
    <xf numFmtId="164" fontId="1" fillId="0" borderId="70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0" fontId="9" fillId="0" borderId="56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26" fillId="0" borderId="87" xfId="0" applyFont="1" applyFill="1" applyBorder="1" applyAlignment="1">
      <alignment horizontal="center" vertical="top"/>
    </xf>
    <xf numFmtId="0" fontId="26" fillId="0" borderId="59" xfId="0" applyFont="1" applyFill="1" applyBorder="1" applyAlignment="1">
      <alignment horizontal="center" vertical="top"/>
    </xf>
    <xf numFmtId="0" fontId="26" fillId="0" borderId="88" xfId="0" applyFont="1" applyFill="1" applyBorder="1" applyAlignment="1">
      <alignment horizontal="center" vertical="top"/>
    </xf>
    <xf numFmtId="0" fontId="26" fillId="0" borderId="85" xfId="0" applyFont="1" applyFill="1" applyBorder="1" applyAlignment="1">
      <alignment horizontal="center" vertical="top"/>
    </xf>
    <xf numFmtId="0" fontId="26" fillId="0" borderId="86" xfId="0" applyFont="1" applyFill="1" applyBorder="1" applyAlignment="1">
      <alignment horizontal="center" vertical="top"/>
    </xf>
    <xf numFmtId="0" fontId="26" fillId="0" borderId="52" xfId="0" applyFont="1" applyFill="1" applyBorder="1" applyAlignment="1">
      <alignment horizontal="center" vertical="top"/>
    </xf>
    <xf numFmtId="0" fontId="26" fillId="0" borderId="79" xfId="0" applyFont="1" applyFill="1" applyBorder="1" applyAlignment="1">
      <alignment horizontal="center" vertical="top"/>
    </xf>
    <xf numFmtId="0" fontId="26" fillId="0" borderId="80" xfId="0" applyFont="1" applyFill="1" applyBorder="1" applyAlignment="1">
      <alignment horizontal="center" vertical="top"/>
    </xf>
    <xf numFmtId="0" fontId="26" fillId="0" borderId="81" xfId="0" applyFont="1" applyFill="1" applyBorder="1" applyAlignment="1">
      <alignment horizontal="center" vertical="top"/>
    </xf>
    <xf numFmtId="0" fontId="26" fillId="0" borderId="42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horizontal="center" vertical="top"/>
    </xf>
    <xf numFmtId="0" fontId="26" fillId="0" borderId="6" xfId="0" applyFont="1" applyFill="1" applyBorder="1" applyAlignment="1">
      <alignment horizontal="center" vertical="top"/>
    </xf>
    <xf numFmtId="17" fontId="13" fillId="0" borderId="82" xfId="0" applyNumberFormat="1" applyFont="1" applyFill="1" applyBorder="1" applyAlignment="1">
      <alignment horizontal="center" vertical="center" wrapText="1"/>
    </xf>
    <xf numFmtId="17" fontId="13" fillId="0" borderId="78" xfId="0" applyNumberFormat="1" applyFont="1" applyFill="1" applyBorder="1" applyAlignment="1">
      <alignment horizontal="center" vertical="center" wrapText="1"/>
    </xf>
    <xf numFmtId="17" fontId="13" fillId="0" borderId="27" xfId="0" applyNumberFormat="1" applyFont="1" applyFill="1" applyBorder="1" applyAlignment="1">
      <alignment horizontal="center" vertical="center" wrapText="1"/>
    </xf>
    <xf numFmtId="17" fontId="13" fillId="0" borderId="22" xfId="0" applyNumberFormat="1" applyFont="1" applyFill="1" applyBorder="1" applyAlignment="1">
      <alignment horizontal="center" vertical="center" wrapText="1"/>
    </xf>
    <xf numFmtId="0" fontId="25" fillId="0" borderId="47" xfId="0" applyFont="1" applyFill="1" applyBorder="1" applyAlignment="1">
      <alignment horizontal="center" vertical="top"/>
    </xf>
    <xf numFmtId="0" fontId="25" fillId="0" borderId="13" xfId="0" applyFont="1" applyFill="1" applyBorder="1" applyAlignment="1">
      <alignment horizontal="center" vertical="top"/>
    </xf>
    <xf numFmtId="164" fontId="13" fillId="0" borderId="25" xfId="0" applyNumberFormat="1" applyFont="1" applyFill="1" applyBorder="1" applyAlignment="1">
      <alignment horizontal="justify" vertical="center" wrapText="1"/>
    </xf>
    <xf numFmtId="164" fontId="13" fillId="0" borderId="38" xfId="0" applyNumberFormat="1" applyFont="1" applyFill="1" applyBorder="1" applyAlignment="1">
      <alignment horizontal="justify" vertical="center" wrapText="1"/>
    </xf>
    <xf numFmtId="0" fontId="13" fillId="3" borderId="83" xfId="0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left" vertical="center" wrapText="1"/>
    </xf>
    <xf numFmtId="0" fontId="13" fillId="3" borderId="61" xfId="0" applyFont="1" applyFill="1" applyBorder="1" applyAlignment="1">
      <alignment horizontal="left" vertical="center" wrapText="1"/>
    </xf>
    <xf numFmtId="164" fontId="1" fillId="4" borderId="25" xfId="0" applyNumberFormat="1" applyFont="1" applyFill="1" applyBorder="1" applyAlignment="1">
      <alignment horizontal="center" vertical="center" wrapText="1"/>
    </xf>
    <xf numFmtId="164" fontId="1" fillId="4" borderId="70" xfId="0" applyNumberFormat="1" applyFont="1" applyFill="1" applyBorder="1" applyAlignment="1">
      <alignment horizontal="center" vertical="center" wrapText="1"/>
    </xf>
    <xf numFmtId="0" fontId="1" fillId="0" borderId="102" xfId="0" applyFont="1" applyFill="1" applyBorder="1" applyAlignment="1">
      <alignment horizontal="justify" vertical="center" wrapText="1"/>
    </xf>
    <xf numFmtId="0" fontId="1" fillId="0" borderId="103" xfId="0" applyFont="1" applyFill="1" applyBorder="1" applyAlignment="1">
      <alignment horizontal="justify" vertical="center" wrapText="1"/>
    </xf>
    <xf numFmtId="0" fontId="1" fillId="0" borderId="63" xfId="0" applyFont="1" applyFill="1" applyBorder="1" applyAlignment="1">
      <alignment horizontal="justify" vertical="center" wrapText="1"/>
    </xf>
    <xf numFmtId="0" fontId="9" fillId="0" borderId="87" xfId="0" applyFont="1" applyFill="1" applyBorder="1" applyAlignment="1">
      <alignment horizontal="center" vertical="top"/>
    </xf>
    <xf numFmtId="0" fontId="9" fillId="0" borderId="59" xfId="0" applyFont="1" applyFill="1" applyBorder="1" applyAlignment="1">
      <alignment horizontal="center" vertical="top"/>
    </xf>
    <xf numFmtId="0" fontId="9" fillId="0" borderId="88" xfId="0" applyFont="1" applyFill="1" applyBorder="1" applyAlignment="1">
      <alignment horizontal="center" vertical="top"/>
    </xf>
    <xf numFmtId="0" fontId="9" fillId="0" borderId="85" xfId="0" applyFont="1" applyFill="1" applyBorder="1" applyAlignment="1">
      <alignment horizontal="center" vertical="top"/>
    </xf>
    <xf numFmtId="0" fontId="9" fillId="0" borderId="86" xfId="0" applyFont="1" applyFill="1" applyBorder="1" applyAlignment="1">
      <alignment horizontal="center" vertical="top"/>
    </xf>
    <xf numFmtId="0" fontId="9" fillId="0" borderId="52" xfId="0" applyFont="1" applyFill="1" applyBorder="1" applyAlignment="1">
      <alignment horizontal="center" vertical="top"/>
    </xf>
    <xf numFmtId="0" fontId="1" fillId="0" borderId="7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1" fillId="0" borderId="72" xfId="0" applyFont="1" applyFill="1" applyBorder="1" applyAlignment="1">
      <alignment horizontal="justify" vertical="center" wrapText="1"/>
    </xf>
    <xf numFmtId="164" fontId="1" fillId="6" borderId="25" xfId="0" applyNumberFormat="1" applyFont="1" applyFill="1" applyBorder="1" applyAlignment="1">
      <alignment horizontal="center" vertical="center" wrapText="1"/>
    </xf>
    <xf numFmtId="164" fontId="1" fillId="6" borderId="70" xfId="0" applyNumberFormat="1" applyFont="1" applyFill="1" applyBorder="1" applyAlignment="1">
      <alignment horizontal="center" vertical="center" wrapText="1"/>
    </xf>
    <xf numFmtId="0" fontId="13" fillId="5" borderId="83" xfId="0" applyFont="1" applyFill="1" applyBorder="1" applyAlignment="1">
      <alignment horizontal="left" vertical="center" wrapText="1"/>
    </xf>
    <xf numFmtId="0" fontId="13" fillId="5" borderId="84" xfId="0" applyFont="1" applyFill="1" applyBorder="1" applyAlignment="1">
      <alignment horizontal="left" vertical="center" wrapText="1"/>
    </xf>
    <xf numFmtId="0" fontId="13" fillId="5" borderId="61" xfId="0" applyFont="1" applyFill="1" applyBorder="1" applyAlignment="1">
      <alignment horizontal="left" vertical="center" wrapText="1"/>
    </xf>
    <xf numFmtId="4" fontId="1" fillId="0" borderId="17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right" vertical="center"/>
      <protection locked="0"/>
    </xf>
    <xf numFmtId="49" fontId="1" fillId="0" borderId="27" xfId="0" applyNumberFormat="1" applyFont="1" applyFill="1" applyBorder="1" applyAlignment="1" applyProtection="1">
      <alignment horizontal="right" vertical="center"/>
      <protection locked="0"/>
    </xf>
    <xf numFmtId="49" fontId="1" fillId="0" borderId="22" xfId="0" applyNumberFormat="1" applyFont="1" applyFill="1" applyBorder="1" applyAlignment="1" applyProtection="1">
      <alignment horizontal="right" vertical="center"/>
      <protection locked="0"/>
    </xf>
    <xf numFmtId="0" fontId="13" fillId="0" borderId="82" xfId="0" applyFont="1" applyFill="1" applyBorder="1" applyAlignment="1">
      <alignment horizontal="center" vertical="center" wrapText="1"/>
    </xf>
    <xf numFmtId="0" fontId="13" fillId="0" borderId="7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13" fillId="0" borderId="30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73" xfId="0" applyFont="1" applyFill="1" applyBorder="1" applyAlignment="1">
      <alignment horizontal="center" vertical="center" wrapText="1"/>
    </xf>
    <xf numFmtId="0" fontId="13" fillId="0" borderId="75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70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16" fontId="1" fillId="0" borderId="18" xfId="0" applyNumberFormat="1" applyFont="1" applyFill="1" applyBorder="1" applyAlignment="1">
      <alignment horizontal="right" vertical="center" wrapText="1"/>
    </xf>
    <xf numFmtId="16" fontId="1" fillId="0" borderId="27" xfId="0" applyNumberFormat="1" applyFont="1" applyFill="1" applyBorder="1" applyAlignment="1">
      <alignment horizontal="right" vertical="center" wrapText="1"/>
    </xf>
    <xf numFmtId="16" fontId="1" fillId="0" borderId="22" xfId="0" applyNumberFormat="1" applyFont="1" applyFill="1" applyBorder="1" applyAlignment="1">
      <alignment horizontal="right" vertical="center" wrapText="1"/>
    </xf>
    <xf numFmtId="16" fontId="13" fillId="0" borderId="78" xfId="0" applyNumberFormat="1" applyFont="1" applyFill="1" applyBorder="1" applyAlignment="1">
      <alignment horizontal="center" vertical="center" wrapText="1"/>
    </xf>
    <xf numFmtId="16" fontId="13" fillId="0" borderId="27" xfId="0" applyNumberFormat="1" applyFont="1" applyFill="1" applyBorder="1" applyAlignment="1">
      <alignment horizontal="center" vertical="center" wrapText="1"/>
    </xf>
    <xf numFmtId="16" fontId="13" fillId="0" borderId="22" xfId="0" applyNumberFormat="1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top"/>
    </xf>
    <xf numFmtId="164" fontId="1" fillId="6" borderId="25" xfId="0" applyNumberFormat="1" applyFont="1" applyFill="1" applyBorder="1" applyAlignment="1">
      <alignment horizontal="justify" vertical="center" wrapText="1"/>
    </xf>
    <xf numFmtId="164" fontId="1" fillId="6" borderId="38" xfId="0" applyNumberFormat="1" applyFont="1" applyFill="1" applyBorder="1" applyAlignment="1">
      <alignment horizontal="justify" vertical="center" wrapText="1"/>
    </xf>
    <xf numFmtId="4" fontId="11" fillId="0" borderId="105" xfId="0" applyNumberFormat="1" applyFont="1" applyFill="1" applyBorder="1" applyAlignment="1">
      <alignment horizontal="center" vertical="center" wrapText="1"/>
    </xf>
    <xf numFmtId="4" fontId="11" fillId="0" borderId="101" xfId="0" applyNumberFormat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57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/>
    </xf>
    <xf numFmtId="0" fontId="11" fillId="0" borderId="70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57" xfId="0" applyNumberFormat="1" applyFont="1" applyFill="1" applyBorder="1" applyAlignment="1">
      <alignment horizontal="center" vertical="center" wrapText="1"/>
    </xf>
    <xf numFmtId="49" fontId="13" fillId="0" borderId="104" xfId="0" applyNumberFormat="1" applyFont="1" applyFill="1" applyBorder="1" applyAlignment="1">
      <alignment horizontal="justify" vertical="center" wrapText="1"/>
    </xf>
    <xf numFmtId="49" fontId="13" fillId="0" borderId="47" xfId="0" applyNumberFormat="1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49" fontId="13" fillId="0" borderId="105" xfId="0" applyNumberFormat="1" applyFont="1" applyFill="1" applyBorder="1" applyAlignment="1">
      <alignment horizontal="justify" vertical="center" wrapText="1"/>
    </xf>
    <xf numFmtId="4" fontId="11" fillId="0" borderId="47" xfId="0" applyNumberFormat="1" applyFont="1" applyFill="1" applyBorder="1" applyAlignment="1">
      <alignment horizontal="center" vertical="center" wrapText="1"/>
    </xf>
    <xf numFmtId="49" fontId="1" fillId="0" borderId="47" xfId="0" applyNumberFormat="1" applyFont="1" applyFill="1" applyBorder="1" applyAlignment="1">
      <alignment horizontal="justify" vertical="center" wrapText="1"/>
    </xf>
    <xf numFmtId="0" fontId="13" fillId="0" borderId="58" xfId="0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 wrapText="1"/>
    </xf>
    <xf numFmtId="49" fontId="13" fillId="0" borderId="33" xfId="0" applyNumberFormat="1" applyFont="1" applyFill="1" applyBorder="1" applyAlignment="1">
      <alignment horizontal="center" vertical="center" wrapText="1"/>
    </xf>
    <xf numFmtId="49" fontId="13" fillId="0" borderId="89" xfId="0" applyNumberFormat="1" applyFont="1" applyFill="1" applyBorder="1" applyAlignment="1">
      <alignment horizontal="justify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3" fillId="0" borderId="20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95" xfId="0" applyFont="1" applyFill="1" applyBorder="1" applyAlignment="1">
      <alignment horizontal="center" vertical="center" wrapText="1"/>
    </xf>
    <xf numFmtId="0" fontId="13" fillId="0" borderId="85" xfId="0" applyFont="1" applyFill="1" applyBorder="1" applyAlignment="1">
      <alignment horizontal="center" vertical="center" wrapText="1"/>
    </xf>
    <xf numFmtId="0" fontId="13" fillId="0" borderId="52" xfId="0" applyFont="1" applyFill="1" applyBorder="1" applyAlignment="1">
      <alignment horizontal="center" vertical="center" wrapText="1"/>
    </xf>
    <xf numFmtId="49" fontId="1" fillId="0" borderId="52" xfId="0" applyNumberFormat="1" applyFont="1" applyFill="1" applyBorder="1" applyAlignment="1">
      <alignment horizontal="justify" vertical="center" wrapText="1"/>
    </xf>
    <xf numFmtId="4" fontId="11" fillId="0" borderId="111" xfId="0" applyNumberFormat="1" applyFont="1" applyFill="1" applyBorder="1" applyAlignment="1">
      <alignment horizontal="center" vertical="center" wrapText="1"/>
    </xf>
    <xf numFmtId="4" fontId="11" fillId="0" borderId="28" xfId="0" applyNumberFormat="1" applyFont="1" applyFill="1" applyBorder="1" applyAlignment="1">
      <alignment horizontal="center" vertical="center" wrapText="1"/>
    </xf>
    <xf numFmtId="4" fontId="11" fillId="0" borderId="57" xfId="0" applyNumberFormat="1" applyFont="1" applyFill="1" applyBorder="1" applyAlignment="1">
      <alignment horizontal="center" vertical="center" wrapText="1"/>
    </xf>
    <xf numFmtId="49" fontId="13" fillId="0" borderId="97" xfId="0" applyNumberFormat="1" applyFont="1" applyFill="1" applyBorder="1" applyAlignment="1">
      <alignment horizontal="center" vertical="center" wrapText="1"/>
    </xf>
    <xf numFmtId="49" fontId="13" fillId="0" borderId="98" xfId="0" applyNumberFormat="1" applyFont="1" applyFill="1" applyBorder="1" applyAlignment="1">
      <alignment horizontal="center" vertical="center" wrapText="1"/>
    </xf>
    <xf numFmtId="49" fontId="13" fillId="0" borderId="99" xfId="0" applyNumberFormat="1" applyFont="1" applyFill="1" applyBorder="1" applyAlignment="1">
      <alignment horizontal="center" vertical="center" wrapText="1"/>
    </xf>
    <xf numFmtId="49" fontId="13" fillId="0" borderId="78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112" xfId="0" applyNumberFormat="1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" fontId="1" fillId="0" borderId="57" xfId="0" applyNumberFormat="1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49" fontId="13" fillId="0" borderId="100" xfId="0" applyNumberFormat="1" applyFont="1" applyFill="1" applyBorder="1" applyAlignment="1">
      <alignment horizontal="center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49" fontId="13" fillId="0" borderId="36" xfId="0" applyNumberFormat="1" applyFont="1" applyFill="1" applyBorder="1" applyAlignment="1">
      <alignment horizontal="center" vertical="center" wrapText="1"/>
    </xf>
    <xf numFmtId="49" fontId="13" fillId="0" borderId="110" xfId="0" applyNumberFormat="1" applyFont="1" applyFill="1" applyBorder="1" applyAlignment="1">
      <alignment horizontal="justify" vertical="center" wrapText="1"/>
    </xf>
    <xf numFmtId="0" fontId="13" fillId="0" borderId="30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58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2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6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82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113" xfId="0" applyFont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right" vertical="center"/>
    </xf>
    <xf numFmtId="0" fontId="34" fillId="0" borderId="16" xfId="0" applyFont="1" applyFill="1" applyBorder="1" applyAlignment="1">
      <alignment horizontal="justify" vertical="center" wrapText="1"/>
    </xf>
    <xf numFmtId="0" fontId="34" fillId="0" borderId="28" xfId="0" applyFont="1" applyFill="1" applyBorder="1" applyAlignment="1">
      <alignment horizontal="justify" vertical="center" wrapText="1"/>
    </xf>
    <xf numFmtId="0" fontId="35" fillId="0" borderId="14" xfId="0" applyFont="1" applyFill="1" applyBorder="1" applyAlignment="1">
      <alignment horizontal="right" vertical="center" wrapText="1"/>
    </xf>
    <xf numFmtId="0" fontId="34" fillId="0" borderId="13" xfId="0" applyFont="1" applyFill="1" applyBorder="1" applyAlignment="1">
      <alignment horizontal="justify" vertical="center" wrapText="1"/>
    </xf>
    <xf numFmtId="0" fontId="35" fillId="0" borderId="27" xfId="0" applyFont="1" applyFill="1" applyBorder="1" applyAlignment="1">
      <alignment horizontal="right" vertical="center" wrapText="1"/>
    </xf>
    <xf numFmtId="0" fontId="35" fillId="0" borderId="22" xfId="0" applyFont="1" applyFill="1" applyBorder="1" applyAlignment="1">
      <alignment horizontal="right" vertical="center" wrapText="1"/>
    </xf>
    <xf numFmtId="0" fontId="34" fillId="0" borderId="17" xfId="0" applyFont="1" applyFill="1" applyBorder="1" applyAlignment="1">
      <alignment horizontal="justify" vertical="center" wrapText="1"/>
    </xf>
    <xf numFmtId="0" fontId="34" fillId="0" borderId="29" xfId="0" applyFont="1" applyFill="1" applyBorder="1" applyAlignment="1">
      <alignment horizontal="justify" vertical="center" wrapText="1"/>
    </xf>
    <xf numFmtId="0" fontId="34" fillId="0" borderId="19" xfId="0" applyFont="1" applyFill="1" applyBorder="1" applyAlignment="1">
      <alignment horizontal="justify" vertical="center" wrapText="1"/>
    </xf>
    <xf numFmtId="0" fontId="34" fillId="0" borderId="30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right" vertical="center"/>
    </xf>
    <xf numFmtId="0" fontId="1" fillId="0" borderId="22" xfId="0" applyFont="1" applyFill="1" applyBorder="1" applyAlignment="1">
      <alignment horizontal="right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34" fillId="0" borderId="29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5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right" vertical="center" wrapText="1"/>
    </xf>
    <xf numFmtId="0" fontId="21" fillId="0" borderId="17" xfId="0" applyFont="1" applyFill="1" applyBorder="1" applyAlignment="1">
      <alignment horizontal="justify" vertical="center" wrapText="1"/>
    </xf>
    <xf numFmtId="0" fontId="35" fillId="0" borderId="15" xfId="0" applyFont="1" applyFill="1" applyBorder="1" applyAlignment="1">
      <alignment horizontal="right" vertical="center" wrapText="1"/>
    </xf>
    <xf numFmtId="0" fontId="28" fillId="0" borderId="0" xfId="1" applyBorder="1" applyAlignment="1">
      <alignment vertical="top" wrapText="1"/>
    </xf>
    <xf numFmtId="0" fontId="30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6" xfId="3"/>
    <cellStyle name="Обычный 3" xfId="4"/>
    <cellStyle name="Обычный 3 2" xf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417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G156" sqref="G156:G157"/>
    </sheetView>
  </sheetViews>
  <sheetFormatPr defaultRowHeight="12.75" x14ac:dyDescent="0.2"/>
  <cols>
    <col min="1" max="1" width="6.42578125" style="175" bestFit="1" customWidth="1"/>
    <col min="2" max="2" width="39.7109375" style="176" customWidth="1"/>
    <col min="3" max="3" width="17.42578125" style="177" bestFit="1" customWidth="1"/>
    <col min="4" max="4" width="18.140625" style="28" customWidth="1"/>
    <col min="5" max="5" width="16" style="28" bestFit="1" customWidth="1"/>
    <col min="6" max="6" width="17.140625" style="175" customWidth="1"/>
    <col min="7" max="7" width="18.7109375" style="28" customWidth="1"/>
    <col min="8" max="8" width="17.28515625" style="195" customWidth="1"/>
    <col min="9" max="9" width="36.140625" style="178" customWidth="1"/>
    <col min="10" max="10" width="11.85546875" style="28" bestFit="1" customWidth="1"/>
    <col min="11" max="16384" width="9.140625" style="28"/>
  </cols>
  <sheetData>
    <row r="1" spans="1:9" s="26" customFormat="1" ht="15.75" x14ac:dyDescent="0.25">
      <c r="A1" s="132"/>
      <c r="B1" s="133"/>
      <c r="C1" s="134"/>
      <c r="F1" s="132"/>
      <c r="G1" s="646" t="s">
        <v>4</v>
      </c>
      <c r="H1" s="646"/>
      <c r="I1" s="646"/>
    </row>
    <row r="2" spans="1:9" s="26" customFormat="1" ht="15" customHeight="1" x14ac:dyDescent="0.25">
      <c r="A2" s="647" t="s">
        <v>24</v>
      </c>
      <c r="B2" s="647"/>
      <c r="C2" s="647"/>
      <c r="D2" s="647"/>
      <c r="E2" s="647"/>
      <c r="F2" s="647"/>
      <c r="G2" s="647"/>
      <c r="H2" s="647"/>
      <c r="I2" s="647"/>
    </row>
    <row r="3" spans="1:9" s="26" customFormat="1" ht="15" customHeight="1" x14ac:dyDescent="0.25">
      <c r="A3" s="404"/>
      <c r="B3" s="404"/>
      <c r="C3" s="404"/>
      <c r="D3" s="404"/>
      <c r="E3" s="404"/>
      <c r="F3" s="404"/>
      <c r="G3" s="404"/>
      <c r="H3" s="192"/>
      <c r="I3" s="135"/>
    </row>
    <row r="4" spans="1:9" s="26" customFormat="1" ht="15" customHeight="1" x14ac:dyDescent="0.25">
      <c r="A4" s="29" t="s">
        <v>114</v>
      </c>
      <c r="B4" s="404"/>
      <c r="C4" s="404"/>
      <c r="D4" s="404"/>
      <c r="E4" s="404"/>
      <c r="F4" s="404"/>
      <c r="G4" s="404"/>
      <c r="H4" s="192"/>
      <c r="I4" s="135"/>
    </row>
    <row r="5" spans="1:9" s="26" customFormat="1" ht="15" customHeight="1" x14ac:dyDescent="0.25">
      <c r="A5" s="30" t="s">
        <v>525</v>
      </c>
      <c r="B5" s="404"/>
      <c r="C5" s="404"/>
      <c r="D5" s="404"/>
      <c r="E5" s="404"/>
      <c r="F5" s="404"/>
      <c r="G5" s="404"/>
      <c r="H5" s="192"/>
      <c r="I5" s="135"/>
    </row>
    <row r="6" spans="1:9" s="26" customFormat="1" ht="15.75" thickBot="1" x14ac:dyDescent="0.3">
      <c r="A6" s="31" t="s">
        <v>73</v>
      </c>
      <c r="B6" s="133"/>
      <c r="C6" s="134"/>
      <c r="E6" s="136"/>
      <c r="F6" s="137"/>
      <c r="G6" s="136"/>
      <c r="H6" s="193"/>
      <c r="I6" s="138"/>
    </row>
    <row r="7" spans="1:9" s="139" customFormat="1" ht="73.5" customHeight="1" x14ac:dyDescent="0.2">
      <c r="A7" s="648" t="s">
        <v>30</v>
      </c>
      <c r="B7" s="649" t="s">
        <v>99</v>
      </c>
      <c r="C7" s="652" t="s">
        <v>294</v>
      </c>
      <c r="D7" s="441"/>
      <c r="E7" s="653"/>
      <c r="F7" s="654" t="s">
        <v>100</v>
      </c>
      <c r="G7" s="654" t="s">
        <v>101</v>
      </c>
      <c r="H7" s="405" t="s">
        <v>244</v>
      </c>
      <c r="I7" s="656" t="s">
        <v>22</v>
      </c>
    </row>
    <row r="8" spans="1:9" s="139" customFormat="1" ht="14.25" x14ac:dyDescent="0.2">
      <c r="A8" s="481"/>
      <c r="B8" s="650"/>
      <c r="C8" s="651" t="s">
        <v>241</v>
      </c>
      <c r="D8" s="651" t="s">
        <v>35</v>
      </c>
      <c r="E8" s="651" t="s">
        <v>34</v>
      </c>
      <c r="F8" s="655"/>
      <c r="G8" s="655"/>
      <c r="H8" s="416" t="s">
        <v>295</v>
      </c>
      <c r="I8" s="657"/>
    </row>
    <row r="9" spans="1:9" s="139" customFormat="1" ht="14.25" x14ac:dyDescent="0.2">
      <c r="A9" s="507"/>
      <c r="B9" s="651"/>
      <c r="C9" s="651"/>
      <c r="D9" s="651"/>
      <c r="E9" s="651"/>
      <c r="F9" s="650"/>
      <c r="G9" s="650"/>
      <c r="H9" s="416" t="s">
        <v>296</v>
      </c>
      <c r="I9" s="658"/>
    </row>
    <row r="10" spans="1:9" s="27" customFormat="1" ht="12" thickBot="1" x14ac:dyDescent="0.25">
      <c r="A10" s="42">
        <v>1</v>
      </c>
      <c r="B10" s="302">
        <v>2</v>
      </c>
      <c r="C10" s="302">
        <v>3</v>
      </c>
      <c r="D10" s="140">
        <v>4</v>
      </c>
      <c r="E10" s="140">
        <v>5</v>
      </c>
      <c r="F10" s="302">
        <v>6</v>
      </c>
      <c r="G10" s="140">
        <v>7</v>
      </c>
      <c r="H10" s="194">
        <v>8</v>
      </c>
      <c r="I10" s="331">
        <v>9</v>
      </c>
    </row>
    <row r="11" spans="1:9" s="141" customFormat="1" ht="18.75" customHeight="1" x14ac:dyDescent="0.2">
      <c r="A11" s="440" t="s">
        <v>115</v>
      </c>
      <c r="B11" s="441"/>
      <c r="C11" s="441"/>
      <c r="D11" s="441"/>
      <c r="E11" s="441"/>
      <c r="F11" s="441"/>
      <c r="G11" s="441"/>
      <c r="H11" s="441"/>
      <c r="I11" s="442"/>
    </row>
    <row r="12" spans="1:9" s="141" customFormat="1" ht="14.25" x14ac:dyDescent="0.2">
      <c r="A12" s="443"/>
      <c r="B12" s="142" t="s">
        <v>297</v>
      </c>
      <c r="C12" s="397">
        <f>SUM(C13:C16)</f>
        <v>8666069.7880446967</v>
      </c>
      <c r="D12" s="397">
        <f>SUM(D13:D16)</f>
        <v>8642630.4078149982</v>
      </c>
      <c r="E12" s="397">
        <f>SUM(E13:E16)</f>
        <v>8642630.4078179989</v>
      </c>
      <c r="F12" s="473"/>
      <c r="G12" s="473"/>
      <c r="H12" s="447"/>
      <c r="I12" s="449"/>
    </row>
    <row r="13" spans="1:9" s="141" customFormat="1" ht="14.25" x14ac:dyDescent="0.2">
      <c r="A13" s="443"/>
      <c r="B13" s="143" t="s">
        <v>25</v>
      </c>
      <c r="C13" s="144">
        <f>C19</f>
        <v>2781725</v>
      </c>
      <c r="D13" s="144">
        <f>D19</f>
        <v>2781725</v>
      </c>
      <c r="E13" s="144">
        <f>E19</f>
        <v>2781725</v>
      </c>
      <c r="F13" s="473"/>
      <c r="G13" s="473"/>
      <c r="H13" s="447"/>
      <c r="I13" s="449"/>
    </row>
    <row r="14" spans="1:9" s="141" customFormat="1" ht="14.25" x14ac:dyDescent="0.2">
      <c r="A14" s="443"/>
      <c r="B14" s="143" t="s">
        <v>26</v>
      </c>
      <c r="C14" s="144">
        <f>C20+C289+C338+C381+C405</f>
        <v>5827188.6664899997</v>
      </c>
      <c r="D14" s="144">
        <f>D20+D289+D338+D381+D405</f>
        <v>5804145.2993099997</v>
      </c>
      <c r="E14" s="144">
        <f>E20+E289+E338+E381+E405</f>
        <v>5804145.2993099997</v>
      </c>
      <c r="F14" s="473"/>
      <c r="G14" s="473"/>
      <c r="H14" s="447"/>
      <c r="I14" s="449"/>
    </row>
    <row r="15" spans="1:9" s="141" customFormat="1" ht="14.25" x14ac:dyDescent="0.2">
      <c r="A15" s="443"/>
      <c r="B15" s="143" t="s">
        <v>27</v>
      </c>
      <c r="C15" s="144">
        <f>C21+C290+C339</f>
        <v>57156.121554696969</v>
      </c>
      <c r="D15" s="144">
        <f>D21+D290+D339</f>
        <v>56760.108504999997</v>
      </c>
      <c r="E15" s="144">
        <f>E21+E290+E339</f>
        <v>56760.108508000005</v>
      </c>
      <c r="F15" s="473"/>
      <c r="G15" s="473"/>
      <c r="H15" s="447"/>
      <c r="I15" s="449"/>
    </row>
    <row r="16" spans="1:9" s="141" customFormat="1" ht="15" thickBot="1" x14ac:dyDescent="0.25">
      <c r="A16" s="443"/>
      <c r="B16" s="372" t="s">
        <v>524</v>
      </c>
      <c r="C16" s="373">
        <f>C382</f>
        <v>0</v>
      </c>
      <c r="D16" s="373">
        <f>D382</f>
        <v>0</v>
      </c>
      <c r="E16" s="373">
        <f>E382</f>
        <v>0</v>
      </c>
      <c r="F16" s="473"/>
      <c r="G16" s="473"/>
      <c r="H16" s="447"/>
      <c r="I16" s="449"/>
    </row>
    <row r="17" spans="1:9" s="141" customFormat="1" ht="18" customHeight="1" x14ac:dyDescent="0.2">
      <c r="A17" s="440" t="s">
        <v>82</v>
      </c>
      <c r="B17" s="441"/>
      <c r="C17" s="441"/>
      <c r="D17" s="441"/>
      <c r="E17" s="441"/>
      <c r="F17" s="441"/>
      <c r="G17" s="441"/>
      <c r="H17" s="441"/>
      <c r="I17" s="442"/>
    </row>
    <row r="18" spans="1:9" s="141" customFormat="1" ht="14.25" x14ac:dyDescent="0.2">
      <c r="A18" s="443" t="s">
        <v>96</v>
      </c>
      <c r="B18" s="142" t="s">
        <v>298</v>
      </c>
      <c r="C18" s="397">
        <f>SUM(C19:C21)</f>
        <v>6031752.8315349994</v>
      </c>
      <c r="D18" s="397">
        <f>SUM(D19:D21)</f>
        <v>6016768.5381149994</v>
      </c>
      <c r="E18" s="397">
        <f>SUM(E19:E21)</f>
        <v>6016768.5381180001</v>
      </c>
      <c r="F18" s="473"/>
      <c r="G18" s="473"/>
      <c r="H18" s="516">
        <f>H22+H42+H172+H184+H229+H258+H275+H283+H233</f>
        <v>107</v>
      </c>
      <c r="I18" s="449"/>
    </row>
    <row r="19" spans="1:9" s="141" customFormat="1" ht="14.25" x14ac:dyDescent="0.2">
      <c r="A19" s="443"/>
      <c r="B19" s="143" t="s">
        <v>25</v>
      </c>
      <c r="C19" s="144">
        <f>C25+C45+C261</f>
        <v>2781725</v>
      </c>
      <c r="D19" s="144">
        <f>D25+D45+D261</f>
        <v>2781725</v>
      </c>
      <c r="E19" s="144">
        <f>E25+E45+E261</f>
        <v>2781725</v>
      </c>
      <c r="F19" s="473"/>
      <c r="G19" s="473"/>
      <c r="H19" s="517"/>
      <c r="I19" s="449"/>
    </row>
    <row r="20" spans="1:9" s="141" customFormat="1" ht="14.25" x14ac:dyDescent="0.2">
      <c r="A20" s="443"/>
      <c r="B20" s="143" t="s">
        <v>26</v>
      </c>
      <c r="C20" s="144">
        <f>C26+C46+C175+C187+C262+C232+C278+C286+C236</f>
        <v>3197941.4069499997</v>
      </c>
      <c r="D20" s="144">
        <f>D26+D46+D175+D187+D262+D232+D278+D286+D236</f>
        <v>3183153.1135299997</v>
      </c>
      <c r="E20" s="144">
        <f>E26+E46+E175+E187+E262+E232+E278+E286+E236</f>
        <v>3183153.1135299997</v>
      </c>
      <c r="F20" s="473"/>
      <c r="G20" s="473"/>
      <c r="H20" s="518">
        <f>H24+H44+H174+H186+H231+H261+H236+H277+H285</f>
        <v>9345871.7178550009</v>
      </c>
      <c r="I20" s="449"/>
    </row>
    <row r="21" spans="1:9" s="141" customFormat="1" ht="15" thickBot="1" x14ac:dyDescent="0.25">
      <c r="A21" s="444"/>
      <c r="B21" s="145" t="s">
        <v>27</v>
      </c>
      <c r="C21" s="146">
        <f>C176+C188+C237+C263</f>
        <v>52086.424585000001</v>
      </c>
      <c r="D21" s="146">
        <f t="shared" ref="D21:E21" si="0">D176+D188+D237+D263</f>
        <v>51890.424585000001</v>
      </c>
      <c r="E21" s="146">
        <f t="shared" si="0"/>
        <v>51890.424588000002</v>
      </c>
      <c r="F21" s="497"/>
      <c r="G21" s="497"/>
      <c r="H21" s="499"/>
      <c r="I21" s="450"/>
    </row>
    <row r="22" spans="1:9" s="141" customFormat="1" ht="15" customHeight="1" x14ac:dyDescent="0.2">
      <c r="A22" s="662" t="s">
        <v>28</v>
      </c>
      <c r="B22" s="162" t="s">
        <v>146</v>
      </c>
      <c r="C22" s="485"/>
      <c r="D22" s="665"/>
      <c r="E22" s="665"/>
      <c r="F22" s="445" t="s">
        <v>116</v>
      </c>
      <c r="G22" s="445" t="s">
        <v>117</v>
      </c>
      <c r="H22" s="496">
        <f>H27+H32+H37</f>
        <v>62</v>
      </c>
      <c r="I22" s="449"/>
    </row>
    <row r="23" spans="1:9" s="148" customFormat="1" ht="52.5" customHeight="1" x14ac:dyDescent="0.2">
      <c r="A23" s="662"/>
      <c r="B23" s="147" t="s">
        <v>656</v>
      </c>
      <c r="C23" s="613"/>
      <c r="D23" s="614"/>
      <c r="E23" s="614"/>
      <c r="F23" s="445"/>
      <c r="G23" s="445"/>
      <c r="H23" s="477"/>
      <c r="I23" s="449"/>
    </row>
    <row r="24" spans="1:9" s="148" customFormat="1" ht="15" customHeight="1" x14ac:dyDescent="0.2">
      <c r="A24" s="663"/>
      <c r="B24" s="160" t="s">
        <v>145</v>
      </c>
      <c r="C24" s="196">
        <f>SUM(C25:C26)</f>
        <v>2078814.5087599999</v>
      </c>
      <c r="D24" s="196">
        <f>SUM(D25:D26)</f>
        <v>2075076.69567</v>
      </c>
      <c r="E24" s="196">
        <f>SUM(E25:E26)</f>
        <v>2075076.69567</v>
      </c>
      <c r="F24" s="445"/>
      <c r="G24" s="445"/>
      <c r="H24" s="489">
        <f>H29+H34+H39</f>
        <v>2078814.5087599999</v>
      </c>
      <c r="I24" s="449"/>
    </row>
    <row r="25" spans="1:9" s="148" customFormat="1" ht="15" customHeight="1" x14ac:dyDescent="0.2">
      <c r="A25" s="663"/>
      <c r="B25" s="156" t="s">
        <v>25</v>
      </c>
      <c r="C25" s="197">
        <f t="shared" ref="C25:E26" si="1">C30+C35+C40</f>
        <v>200000</v>
      </c>
      <c r="D25" s="197">
        <f t="shared" si="1"/>
        <v>200000</v>
      </c>
      <c r="E25" s="197">
        <f t="shared" si="1"/>
        <v>200000</v>
      </c>
      <c r="F25" s="445"/>
      <c r="G25" s="445"/>
      <c r="H25" s="489"/>
      <c r="I25" s="449"/>
    </row>
    <row r="26" spans="1:9" s="148" customFormat="1" ht="15" customHeight="1" x14ac:dyDescent="0.2">
      <c r="A26" s="664"/>
      <c r="B26" s="198" t="s">
        <v>26</v>
      </c>
      <c r="C26" s="199">
        <f t="shared" si="1"/>
        <v>1878814.5087599999</v>
      </c>
      <c r="D26" s="199">
        <f t="shared" si="1"/>
        <v>1875076.69567</v>
      </c>
      <c r="E26" s="199">
        <f t="shared" si="1"/>
        <v>1875076.69567</v>
      </c>
      <c r="F26" s="487"/>
      <c r="G26" s="487"/>
      <c r="H26" s="479"/>
      <c r="I26" s="488"/>
    </row>
    <row r="27" spans="1:9" s="141" customFormat="1" ht="15" customHeight="1" x14ac:dyDescent="0.2">
      <c r="A27" s="659" t="s">
        <v>3</v>
      </c>
      <c r="B27" s="149" t="s">
        <v>147</v>
      </c>
      <c r="C27" s="454"/>
      <c r="D27" s="455"/>
      <c r="E27" s="456"/>
      <c r="F27" s="472" t="s">
        <v>379</v>
      </c>
      <c r="G27" s="472" t="s">
        <v>378</v>
      </c>
      <c r="H27" s="476">
        <v>7</v>
      </c>
      <c r="I27" s="466" t="s">
        <v>400</v>
      </c>
    </row>
    <row r="28" spans="1:9" s="151" customFormat="1" ht="38.25" customHeight="1" x14ac:dyDescent="0.2">
      <c r="A28" s="660"/>
      <c r="B28" s="237" t="s">
        <v>149</v>
      </c>
      <c r="C28" s="457"/>
      <c r="D28" s="458"/>
      <c r="E28" s="459"/>
      <c r="F28" s="473"/>
      <c r="G28" s="473"/>
      <c r="H28" s="477"/>
      <c r="I28" s="449"/>
    </row>
    <row r="29" spans="1:9" s="151" customFormat="1" ht="15" customHeight="1" x14ac:dyDescent="0.2">
      <c r="A29" s="660"/>
      <c r="B29" s="203" t="s">
        <v>145</v>
      </c>
      <c r="C29" s="173">
        <f>SUM(C30:C31)</f>
        <v>163279.77166999999</v>
      </c>
      <c r="D29" s="57">
        <f>SUM(D30:D31)</f>
        <v>162944.33395</v>
      </c>
      <c r="E29" s="174">
        <f>SUM(E30:E31)</f>
        <v>162944.33395</v>
      </c>
      <c r="F29" s="473"/>
      <c r="G29" s="473"/>
      <c r="H29" s="489">
        <f>C29</f>
        <v>163279.77166999999</v>
      </c>
      <c r="I29" s="449"/>
    </row>
    <row r="30" spans="1:9" s="151" customFormat="1" ht="15" customHeight="1" x14ac:dyDescent="0.2">
      <c r="A30" s="660"/>
      <c r="B30" s="152" t="s">
        <v>25</v>
      </c>
      <c r="C30" s="168">
        <v>0</v>
      </c>
      <c r="D30" s="154">
        <v>0</v>
      </c>
      <c r="E30" s="155">
        <v>0</v>
      </c>
      <c r="F30" s="473"/>
      <c r="G30" s="473"/>
      <c r="H30" s="489"/>
      <c r="I30" s="449"/>
    </row>
    <row r="31" spans="1:9" s="151" customFormat="1" ht="15" customHeight="1" x14ac:dyDescent="0.2">
      <c r="A31" s="661"/>
      <c r="B31" s="128" t="s">
        <v>26</v>
      </c>
      <c r="C31" s="295">
        <v>163279.77166999999</v>
      </c>
      <c r="D31" s="295">
        <v>162944.33395</v>
      </c>
      <c r="E31" s="295">
        <v>162944.33395</v>
      </c>
      <c r="F31" s="527"/>
      <c r="G31" s="527"/>
      <c r="H31" s="479"/>
      <c r="I31" s="488"/>
    </row>
    <row r="32" spans="1:9" s="141" customFormat="1" ht="15" customHeight="1" x14ac:dyDescent="0.2">
      <c r="A32" s="659" t="s">
        <v>31</v>
      </c>
      <c r="B32" s="149" t="s">
        <v>150</v>
      </c>
      <c r="C32" s="454"/>
      <c r="D32" s="455"/>
      <c r="E32" s="456"/>
      <c r="F32" s="472" t="s">
        <v>379</v>
      </c>
      <c r="G32" s="472" t="s">
        <v>378</v>
      </c>
      <c r="H32" s="476">
        <v>9</v>
      </c>
      <c r="I32" s="466" t="s">
        <v>400</v>
      </c>
    </row>
    <row r="33" spans="1:9" s="148" customFormat="1" ht="38.25" customHeight="1" x14ac:dyDescent="0.2">
      <c r="A33" s="660"/>
      <c r="B33" s="237" t="s">
        <v>151</v>
      </c>
      <c r="C33" s="457"/>
      <c r="D33" s="458"/>
      <c r="E33" s="459"/>
      <c r="F33" s="473"/>
      <c r="G33" s="473"/>
      <c r="H33" s="477"/>
      <c r="I33" s="449"/>
    </row>
    <row r="34" spans="1:9" s="148" customFormat="1" ht="15" customHeight="1" x14ac:dyDescent="0.2">
      <c r="A34" s="660"/>
      <c r="B34" s="203" t="s">
        <v>145</v>
      </c>
      <c r="C34" s="173">
        <f>SUM(C35:C36)</f>
        <v>623364.79300000006</v>
      </c>
      <c r="D34" s="57">
        <f>SUM(D35:D36)</f>
        <v>621771.77099999995</v>
      </c>
      <c r="E34" s="174">
        <f>SUM(E35:E36)</f>
        <v>621771.77099999995</v>
      </c>
      <c r="F34" s="473"/>
      <c r="G34" s="473"/>
      <c r="H34" s="489">
        <f>C34</f>
        <v>623364.79300000006</v>
      </c>
      <c r="I34" s="449"/>
    </row>
    <row r="35" spans="1:9" s="148" customFormat="1" ht="15" customHeight="1" x14ac:dyDescent="0.2">
      <c r="A35" s="660"/>
      <c r="B35" s="152" t="s">
        <v>25</v>
      </c>
      <c r="C35" s="153">
        <v>200000</v>
      </c>
      <c r="D35" s="154">
        <v>200000</v>
      </c>
      <c r="E35" s="154">
        <v>200000</v>
      </c>
      <c r="F35" s="473"/>
      <c r="G35" s="473"/>
      <c r="H35" s="489"/>
      <c r="I35" s="449"/>
    </row>
    <row r="36" spans="1:9" s="148" customFormat="1" ht="15" customHeight="1" x14ac:dyDescent="0.2">
      <c r="A36" s="661"/>
      <c r="B36" s="128" t="s">
        <v>26</v>
      </c>
      <c r="C36" s="129">
        <v>423364.79300000001</v>
      </c>
      <c r="D36" s="129">
        <v>421771.77100000001</v>
      </c>
      <c r="E36" s="129">
        <v>421771.77100000001</v>
      </c>
      <c r="F36" s="527"/>
      <c r="G36" s="527"/>
      <c r="H36" s="479"/>
      <c r="I36" s="488"/>
    </row>
    <row r="37" spans="1:9" s="141" customFormat="1" ht="15" customHeight="1" x14ac:dyDescent="0.2">
      <c r="A37" s="659" t="s">
        <v>94</v>
      </c>
      <c r="B37" s="164" t="s">
        <v>152</v>
      </c>
      <c r="C37" s="454"/>
      <c r="D37" s="455"/>
      <c r="E37" s="456"/>
      <c r="F37" s="472" t="s">
        <v>379</v>
      </c>
      <c r="G37" s="472" t="s">
        <v>378</v>
      </c>
      <c r="H37" s="476">
        <v>46</v>
      </c>
      <c r="I37" s="466" t="s">
        <v>400</v>
      </c>
    </row>
    <row r="38" spans="1:9" s="148" customFormat="1" ht="38.25" customHeight="1" x14ac:dyDescent="0.2">
      <c r="A38" s="660"/>
      <c r="B38" s="237" t="s">
        <v>153</v>
      </c>
      <c r="C38" s="457"/>
      <c r="D38" s="458"/>
      <c r="E38" s="459"/>
      <c r="F38" s="473"/>
      <c r="G38" s="473"/>
      <c r="H38" s="477"/>
      <c r="I38" s="449"/>
    </row>
    <row r="39" spans="1:9" s="148" customFormat="1" ht="15" customHeight="1" x14ac:dyDescent="0.2">
      <c r="A39" s="660"/>
      <c r="B39" s="203" t="s">
        <v>145</v>
      </c>
      <c r="C39" s="173">
        <f>SUM(C40:C41)</f>
        <v>1292169.9440899999</v>
      </c>
      <c r="D39" s="57">
        <f>SUM(D40:D41)</f>
        <v>1290360.59072</v>
      </c>
      <c r="E39" s="174">
        <f>SUM(E40:E41)</f>
        <v>1290360.59072</v>
      </c>
      <c r="F39" s="473"/>
      <c r="G39" s="473"/>
      <c r="H39" s="489">
        <f>C39</f>
        <v>1292169.9440899999</v>
      </c>
      <c r="I39" s="449"/>
    </row>
    <row r="40" spans="1:9" s="148" customFormat="1" ht="15" customHeight="1" x14ac:dyDescent="0.2">
      <c r="A40" s="660"/>
      <c r="B40" s="152" t="s">
        <v>25</v>
      </c>
      <c r="C40" s="153">
        <v>0</v>
      </c>
      <c r="D40" s="154">
        <v>0</v>
      </c>
      <c r="E40" s="155">
        <v>0</v>
      </c>
      <c r="F40" s="473"/>
      <c r="G40" s="473"/>
      <c r="H40" s="489"/>
      <c r="I40" s="449"/>
    </row>
    <row r="41" spans="1:9" s="148" customFormat="1" ht="15" customHeight="1" x14ac:dyDescent="0.2">
      <c r="A41" s="661"/>
      <c r="B41" s="128" t="s">
        <v>26</v>
      </c>
      <c r="C41" s="129">
        <v>1292169.9440899999</v>
      </c>
      <c r="D41" s="129">
        <v>1290360.59072</v>
      </c>
      <c r="E41" s="129">
        <v>1290360.59072</v>
      </c>
      <c r="F41" s="527"/>
      <c r="G41" s="527"/>
      <c r="H41" s="479"/>
      <c r="I41" s="488"/>
    </row>
    <row r="42" spans="1:9" s="141" customFormat="1" ht="14.25" x14ac:dyDescent="0.2">
      <c r="A42" s="644" t="s">
        <v>62</v>
      </c>
      <c r="B42" s="149" t="s">
        <v>154</v>
      </c>
      <c r="C42" s="613"/>
      <c r="D42" s="614"/>
      <c r="E42" s="614"/>
      <c r="F42" s="486" t="s">
        <v>116</v>
      </c>
      <c r="G42" s="486" t="s">
        <v>301</v>
      </c>
      <c r="H42" s="476">
        <v>22</v>
      </c>
      <c r="I42" s="466"/>
    </row>
    <row r="43" spans="1:9" s="148" customFormat="1" ht="51" customHeight="1" x14ac:dyDescent="0.2">
      <c r="A43" s="645"/>
      <c r="B43" s="147" t="s">
        <v>657</v>
      </c>
      <c r="C43" s="613"/>
      <c r="D43" s="614"/>
      <c r="E43" s="614"/>
      <c r="F43" s="445"/>
      <c r="G43" s="445"/>
      <c r="H43" s="477"/>
      <c r="I43" s="449"/>
    </row>
    <row r="44" spans="1:9" s="148" customFormat="1" ht="15" x14ac:dyDescent="0.2">
      <c r="A44" s="443"/>
      <c r="B44" s="160" t="s">
        <v>145</v>
      </c>
      <c r="C44" s="196">
        <f>SUM(C45:C46)</f>
        <v>2729381.0159200002</v>
      </c>
      <c r="D44" s="196">
        <f>SUM(D45:D46)</f>
        <v>2720307.9817300001</v>
      </c>
      <c r="E44" s="196">
        <f>SUM(E45:E46)</f>
        <v>2720307.9817300001</v>
      </c>
      <c r="F44" s="445"/>
      <c r="G44" s="445"/>
      <c r="H44" s="478">
        <f>H57+H53+H67+H74+H81+H62+H88+H101+H117+H107+H113+H124+H130+H136+H142+H148+H49+H166+H95+H154+H160+H170</f>
        <v>6042117.8021200011</v>
      </c>
      <c r="I44" s="449"/>
    </row>
    <row r="45" spans="1:9" s="148" customFormat="1" ht="15" x14ac:dyDescent="0.2">
      <c r="A45" s="443"/>
      <c r="B45" s="426" t="s">
        <v>25</v>
      </c>
      <c r="C45" s="197">
        <f>C58+C68+C75+C82+C89+C118</f>
        <v>2248725</v>
      </c>
      <c r="D45" s="197">
        <f>D58+D68+D75+D82+D89+D118</f>
        <v>2248725</v>
      </c>
      <c r="E45" s="197">
        <f>E58+E68+E75+E82+E89+E118</f>
        <v>2248725</v>
      </c>
      <c r="F45" s="445"/>
      <c r="G45" s="445"/>
      <c r="H45" s="489"/>
      <c r="I45" s="449"/>
    </row>
    <row r="46" spans="1:9" s="148" customFormat="1" ht="15" x14ac:dyDescent="0.2">
      <c r="A46" s="481"/>
      <c r="B46" s="198" t="s">
        <v>26</v>
      </c>
      <c r="C46" s="199">
        <f>C59+C69+C83+C64+C102+C119+C76+C90+C108+C114+C125+C131+C137+C143+C149+C50+C155+C161+C96+C54+C167+C171</f>
        <v>480656.01591999992</v>
      </c>
      <c r="D46" s="199">
        <f>D59+D69+D83+D64+D102+D119+D76+D90+D108+D114+D125+D131+D137+D143+D149+D50+D155+D161+D96+D54+D167+D171</f>
        <v>471582.98172999994</v>
      </c>
      <c r="E46" s="199">
        <f>E59+E69+E83+E64+E102+E119+E76+E90+E108+E114+E125+E131+E137+E143+E149+E50+E155+E161+E96+E54+E167+E171</f>
        <v>471582.98172999994</v>
      </c>
      <c r="F46" s="487"/>
      <c r="G46" s="487"/>
      <c r="H46" s="479"/>
      <c r="I46" s="488"/>
    </row>
    <row r="47" spans="1:9" s="148" customFormat="1" ht="15" x14ac:dyDescent="0.2">
      <c r="A47" s="528" t="s">
        <v>58</v>
      </c>
      <c r="B47" s="149" t="s">
        <v>523</v>
      </c>
      <c r="C47" s="625"/>
      <c r="D47" s="626"/>
      <c r="E47" s="627"/>
      <c r="F47" s="472" t="s">
        <v>379</v>
      </c>
      <c r="G47" s="472"/>
      <c r="H47" s="476">
        <v>2</v>
      </c>
      <c r="I47" s="466" t="s">
        <v>621</v>
      </c>
    </row>
    <row r="48" spans="1:9" s="148" customFormat="1" ht="38.25" x14ac:dyDescent="0.2">
      <c r="A48" s="529"/>
      <c r="B48" s="237" t="s">
        <v>522</v>
      </c>
      <c r="C48" s="628"/>
      <c r="D48" s="629"/>
      <c r="E48" s="630"/>
      <c r="F48" s="473"/>
      <c r="G48" s="473"/>
      <c r="H48" s="477"/>
      <c r="I48" s="449"/>
    </row>
    <row r="49" spans="1:9" s="148" customFormat="1" ht="15" x14ac:dyDescent="0.2">
      <c r="A49" s="529"/>
      <c r="B49" s="203" t="s">
        <v>145</v>
      </c>
      <c r="C49" s="173">
        <f>SUM(C50:C50)</f>
        <v>2314.8519999999999</v>
      </c>
      <c r="D49" s="173">
        <f>SUM(D50:D50)</f>
        <v>2314.8519999999999</v>
      </c>
      <c r="E49" s="173">
        <f>SUM(E50:E50)</f>
        <v>2314.8519999999999</v>
      </c>
      <c r="F49" s="473"/>
      <c r="G49" s="473"/>
      <c r="H49" s="478">
        <v>2314.8519999999999</v>
      </c>
      <c r="I49" s="449"/>
    </row>
    <row r="50" spans="1:9" s="148" customFormat="1" ht="15" x14ac:dyDescent="0.2">
      <c r="A50" s="548"/>
      <c r="B50" s="128" t="s">
        <v>26</v>
      </c>
      <c r="C50" s="129">
        <v>2314.8519999999999</v>
      </c>
      <c r="D50" s="130">
        <v>2314.8519999999999</v>
      </c>
      <c r="E50" s="130">
        <v>2314.8519999999999</v>
      </c>
      <c r="F50" s="527"/>
      <c r="G50" s="527"/>
      <c r="H50" s="479"/>
      <c r="I50" s="488"/>
    </row>
    <row r="51" spans="1:9" s="148" customFormat="1" ht="15" x14ac:dyDescent="0.2">
      <c r="A51" s="528" t="s">
        <v>63</v>
      </c>
      <c r="B51" s="160" t="s">
        <v>247</v>
      </c>
      <c r="C51" s="521"/>
      <c r="D51" s="522"/>
      <c r="E51" s="523"/>
      <c r="F51" s="472" t="s">
        <v>379</v>
      </c>
      <c r="G51" s="472"/>
      <c r="H51" s="476">
        <v>1</v>
      </c>
      <c r="I51" s="466" t="s">
        <v>624</v>
      </c>
    </row>
    <row r="52" spans="1:9" s="148" customFormat="1" ht="57" customHeight="1" x14ac:dyDescent="0.2">
      <c r="A52" s="529"/>
      <c r="B52" s="237" t="s">
        <v>521</v>
      </c>
      <c r="C52" s="530"/>
      <c r="D52" s="531"/>
      <c r="E52" s="532"/>
      <c r="F52" s="473"/>
      <c r="G52" s="473"/>
      <c r="H52" s="477"/>
      <c r="I52" s="449"/>
    </row>
    <row r="53" spans="1:9" s="148" customFormat="1" ht="15" x14ac:dyDescent="0.2">
      <c r="A53" s="529"/>
      <c r="B53" s="203" t="s">
        <v>145</v>
      </c>
      <c r="C53" s="173">
        <f>SUM(C54:C54)</f>
        <v>17636.986000000001</v>
      </c>
      <c r="D53" s="57">
        <f>SUM(D54:D54)</f>
        <v>11064.594999999999</v>
      </c>
      <c r="E53" s="174">
        <f>SUM(E54:E54)</f>
        <v>11064.594999999999</v>
      </c>
      <c r="F53" s="473"/>
      <c r="G53" s="473"/>
      <c r="H53" s="478">
        <v>33915</v>
      </c>
      <c r="I53" s="449"/>
    </row>
    <row r="54" spans="1:9" s="148" customFormat="1" ht="15" x14ac:dyDescent="0.2">
      <c r="A54" s="529"/>
      <c r="B54" s="128" t="s">
        <v>26</v>
      </c>
      <c r="C54" s="129">
        <v>17636.986000000001</v>
      </c>
      <c r="D54" s="130">
        <v>11064.594999999999</v>
      </c>
      <c r="E54" s="130">
        <v>11064.594999999999</v>
      </c>
      <c r="F54" s="527"/>
      <c r="G54" s="527"/>
      <c r="H54" s="479"/>
      <c r="I54" s="488"/>
    </row>
    <row r="55" spans="1:9" s="151" customFormat="1" ht="15" x14ac:dyDescent="0.2">
      <c r="A55" s="528" t="s">
        <v>64</v>
      </c>
      <c r="B55" s="149" t="s">
        <v>519</v>
      </c>
      <c r="C55" s="521"/>
      <c r="D55" s="522"/>
      <c r="E55" s="523"/>
      <c r="F55" s="472" t="s">
        <v>379</v>
      </c>
      <c r="G55" s="472"/>
      <c r="H55" s="476">
        <v>1</v>
      </c>
      <c r="I55" s="466" t="s">
        <v>658</v>
      </c>
    </row>
    <row r="56" spans="1:9" s="151" customFormat="1" ht="51" customHeight="1" x14ac:dyDescent="0.2">
      <c r="A56" s="529"/>
      <c r="B56" s="237" t="s">
        <v>520</v>
      </c>
      <c r="C56" s="530"/>
      <c r="D56" s="531"/>
      <c r="E56" s="532"/>
      <c r="F56" s="473"/>
      <c r="G56" s="473"/>
      <c r="H56" s="477"/>
      <c r="I56" s="449"/>
    </row>
    <row r="57" spans="1:9" s="151" customFormat="1" ht="15" x14ac:dyDescent="0.2">
      <c r="A57" s="529"/>
      <c r="B57" s="203" t="s">
        <v>145</v>
      </c>
      <c r="C57" s="173">
        <f>SUM(C58:C59)</f>
        <v>9309.32</v>
      </c>
      <c r="D57" s="173">
        <f>SUM(D58:D59)</f>
        <v>9309.32</v>
      </c>
      <c r="E57" s="173">
        <f>SUM(E58:E59)</f>
        <v>9309.32</v>
      </c>
      <c r="F57" s="473"/>
      <c r="G57" s="473"/>
      <c r="H57" s="489">
        <v>14673.636</v>
      </c>
      <c r="I57" s="449"/>
    </row>
    <row r="58" spans="1:9" s="151" customFormat="1" ht="15" x14ac:dyDescent="0.2">
      <c r="A58" s="529"/>
      <c r="B58" s="361" t="s">
        <v>248</v>
      </c>
      <c r="C58" s="157">
        <v>0</v>
      </c>
      <c r="D58" s="157">
        <v>0</v>
      </c>
      <c r="E58" s="362">
        <v>0</v>
      </c>
      <c r="F58" s="473"/>
      <c r="G58" s="473"/>
      <c r="H58" s="489"/>
      <c r="I58" s="449"/>
    </row>
    <row r="59" spans="1:9" s="151" customFormat="1" ht="15" x14ac:dyDescent="0.2">
      <c r="A59" s="529"/>
      <c r="B59" s="128" t="s">
        <v>26</v>
      </c>
      <c r="C59" s="129">
        <v>9309.32</v>
      </c>
      <c r="D59" s="130">
        <v>9309.32</v>
      </c>
      <c r="E59" s="131">
        <v>9309.32</v>
      </c>
      <c r="F59" s="527"/>
      <c r="G59" s="527"/>
      <c r="H59" s="479"/>
      <c r="I59" s="488"/>
    </row>
    <row r="60" spans="1:9" s="151" customFormat="1" ht="15" x14ac:dyDescent="0.2">
      <c r="A60" s="528" t="s">
        <v>65</v>
      </c>
      <c r="B60" s="149" t="s">
        <v>519</v>
      </c>
      <c r="C60" s="521"/>
      <c r="D60" s="522"/>
      <c r="E60" s="523"/>
      <c r="F60" s="472" t="s">
        <v>379</v>
      </c>
      <c r="G60" s="472"/>
      <c r="H60" s="476">
        <v>1</v>
      </c>
      <c r="I60" s="466" t="s">
        <v>622</v>
      </c>
    </row>
    <row r="61" spans="1:9" s="151" customFormat="1" ht="51" x14ac:dyDescent="0.2">
      <c r="A61" s="529"/>
      <c r="B61" s="237" t="s">
        <v>518</v>
      </c>
      <c r="C61" s="530"/>
      <c r="D61" s="531"/>
      <c r="E61" s="532"/>
      <c r="F61" s="473"/>
      <c r="G61" s="473"/>
      <c r="H61" s="477"/>
      <c r="I61" s="449"/>
    </row>
    <row r="62" spans="1:9" s="151" customFormat="1" ht="15" x14ac:dyDescent="0.2">
      <c r="A62" s="529"/>
      <c r="B62" s="203" t="s">
        <v>145</v>
      </c>
      <c r="C62" s="173">
        <f>SUM(C63:C64)</f>
        <v>6758.5871200000001</v>
      </c>
      <c r="D62" s="173">
        <f>SUM(D63:D64)</f>
        <v>6758.5871200000001</v>
      </c>
      <c r="E62" s="173">
        <f>SUM(E63:E64)</f>
        <v>6758.5871200000001</v>
      </c>
      <c r="F62" s="473"/>
      <c r="G62" s="473"/>
      <c r="H62" s="489">
        <f>C62</f>
        <v>6758.5871200000001</v>
      </c>
      <c r="I62" s="449"/>
    </row>
    <row r="63" spans="1:9" s="151" customFormat="1" ht="15" x14ac:dyDescent="0.2">
      <c r="A63" s="529"/>
      <c r="B63" s="361" t="s">
        <v>248</v>
      </c>
      <c r="C63" s="157">
        <v>0</v>
      </c>
      <c r="D63" s="157">
        <v>0</v>
      </c>
      <c r="E63" s="362">
        <v>0</v>
      </c>
      <c r="F63" s="473"/>
      <c r="G63" s="473"/>
      <c r="H63" s="489"/>
      <c r="I63" s="449"/>
    </row>
    <row r="64" spans="1:9" s="151" customFormat="1" ht="15" x14ac:dyDescent="0.2">
      <c r="A64" s="529"/>
      <c r="B64" s="128" t="s">
        <v>26</v>
      </c>
      <c r="C64" s="129">
        <v>6758.5871200000001</v>
      </c>
      <c r="D64" s="130">
        <v>6758.5871200000001</v>
      </c>
      <c r="E64" s="131">
        <v>6758.5871200000001</v>
      </c>
      <c r="F64" s="527"/>
      <c r="G64" s="527"/>
      <c r="H64" s="479"/>
      <c r="I64" s="488"/>
    </row>
    <row r="65" spans="1:9" s="151" customFormat="1" ht="15" customHeight="1" x14ac:dyDescent="0.2">
      <c r="A65" s="641" t="s">
        <v>204</v>
      </c>
      <c r="B65" s="149" t="s">
        <v>302</v>
      </c>
      <c r="C65" s="521"/>
      <c r="D65" s="522"/>
      <c r="E65" s="523"/>
      <c r="F65" s="472" t="s">
        <v>279</v>
      </c>
      <c r="G65" s="473" t="s">
        <v>245</v>
      </c>
      <c r="H65" s="476">
        <v>1</v>
      </c>
      <c r="I65" s="466" t="s">
        <v>517</v>
      </c>
    </row>
    <row r="66" spans="1:9" s="151" customFormat="1" ht="57.75" customHeight="1" x14ac:dyDescent="0.2">
      <c r="A66" s="642"/>
      <c r="B66" s="237" t="s">
        <v>249</v>
      </c>
      <c r="C66" s="530"/>
      <c r="D66" s="531"/>
      <c r="E66" s="532"/>
      <c r="F66" s="473"/>
      <c r="G66" s="473"/>
      <c r="H66" s="477"/>
      <c r="I66" s="449"/>
    </row>
    <row r="67" spans="1:9" s="151" customFormat="1" ht="15" x14ac:dyDescent="0.2">
      <c r="A67" s="642"/>
      <c r="B67" s="203" t="s">
        <v>145</v>
      </c>
      <c r="C67" s="173">
        <f>SUM(C68:C69)</f>
        <v>642503.08459999994</v>
      </c>
      <c r="D67" s="173">
        <f>SUM(D68:D69)</f>
        <v>642503.08453999995</v>
      </c>
      <c r="E67" s="173">
        <f>SUM(E68:E69)</f>
        <v>642503.08453999995</v>
      </c>
      <c r="F67" s="473"/>
      <c r="G67" s="473"/>
      <c r="H67" s="489">
        <v>879359.64</v>
      </c>
      <c r="I67" s="449"/>
    </row>
    <row r="68" spans="1:9" s="151" customFormat="1" ht="15" x14ac:dyDescent="0.2">
      <c r="A68" s="642"/>
      <c r="B68" s="361" t="s">
        <v>248</v>
      </c>
      <c r="C68" s="157">
        <v>603204.12199999997</v>
      </c>
      <c r="D68" s="363">
        <v>603204.12199999997</v>
      </c>
      <c r="E68" s="363">
        <v>603204.12199999997</v>
      </c>
      <c r="F68" s="473"/>
      <c r="G68" s="473"/>
      <c r="H68" s="489"/>
      <c r="I68" s="449"/>
    </row>
    <row r="69" spans="1:9" s="151" customFormat="1" ht="15" x14ac:dyDescent="0.2">
      <c r="A69" s="642"/>
      <c r="B69" s="128" t="s">
        <v>26</v>
      </c>
      <c r="C69" s="129">
        <v>39298.962599999999</v>
      </c>
      <c r="D69" s="130">
        <v>39298.96254</v>
      </c>
      <c r="E69" s="130">
        <v>39298.96254</v>
      </c>
      <c r="F69" s="527"/>
      <c r="G69" s="527"/>
      <c r="H69" s="479"/>
      <c r="I69" s="488"/>
    </row>
    <row r="70" spans="1:9" s="151" customFormat="1" ht="15" x14ac:dyDescent="0.2">
      <c r="A70" s="642"/>
      <c r="B70" s="617" t="s">
        <v>516</v>
      </c>
      <c r="C70" s="618"/>
      <c r="D70" s="618"/>
      <c r="E70" s="619"/>
      <c r="F70" s="472" t="s">
        <v>105</v>
      </c>
      <c r="G70" s="472" t="s">
        <v>245</v>
      </c>
      <c r="H70" s="474" t="s">
        <v>105</v>
      </c>
      <c r="I70" s="634" t="s">
        <v>663</v>
      </c>
    </row>
    <row r="71" spans="1:9" s="151" customFormat="1" ht="30" customHeight="1" x14ac:dyDescent="0.2">
      <c r="A71" s="643"/>
      <c r="B71" s="631" t="s">
        <v>515</v>
      </c>
      <c r="C71" s="632"/>
      <c r="D71" s="632"/>
      <c r="E71" s="633"/>
      <c r="F71" s="527"/>
      <c r="G71" s="527"/>
      <c r="H71" s="639"/>
      <c r="I71" s="640"/>
    </row>
    <row r="72" spans="1:9" s="151" customFormat="1" ht="15" x14ac:dyDescent="0.2">
      <c r="A72" s="528" t="s">
        <v>252</v>
      </c>
      <c r="B72" s="149" t="s">
        <v>156</v>
      </c>
      <c r="C72" s="521"/>
      <c r="D72" s="522"/>
      <c r="E72" s="523"/>
      <c r="F72" s="472" t="s">
        <v>279</v>
      </c>
      <c r="G72" s="473" t="s">
        <v>245</v>
      </c>
      <c r="H72" s="476">
        <v>1</v>
      </c>
      <c r="I72" s="466" t="s">
        <v>514</v>
      </c>
    </row>
    <row r="73" spans="1:9" s="151" customFormat="1" ht="54" customHeight="1" x14ac:dyDescent="0.2">
      <c r="A73" s="529"/>
      <c r="B73" s="237" t="s">
        <v>251</v>
      </c>
      <c r="C73" s="530"/>
      <c r="D73" s="531"/>
      <c r="E73" s="532"/>
      <c r="F73" s="473"/>
      <c r="G73" s="473"/>
      <c r="H73" s="477"/>
      <c r="I73" s="449"/>
    </row>
    <row r="74" spans="1:9" s="151" customFormat="1" ht="15" x14ac:dyDescent="0.2">
      <c r="A74" s="529"/>
      <c r="B74" s="203" t="s">
        <v>145</v>
      </c>
      <c r="C74" s="173">
        <f>SUM(C75:C76)</f>
        <v>536671.61440999992</v>
      </c>
      <c r="D74" s="173">
        <f>SUM(D75:D76)</f>
        <v>536671.61440999992</v>
      </c>
      <c r="E74" s="173">
        <f>SUM(E75:E76)</f>
        <v>536671.61440999992</v>
      </c>
      <c r="F74" s="473"/>
      <c r="G74" s="473"/>
      <c r="H74" s="489">
        <v>822144.01</v>
      </c>
      <c r="I74" s="449"/>
    </row>
    <row r="75" spans="1:9" s="151" customFormat="1" ht="15" x14ac:dyDescent="0.2">
      <c r="A75" s="529"/>
      <c r="B75" s="361" t="s">
        <v>248</v>
      </c>
      <c r="C75" s="157">
        <v>505627.68699999998</v>
      </c>
      <c r="D75" s="363">
        <v>505627.68699999998</v>
      </c>
      <c r="E75" s="363">
        <v>505627.68699999998</v>
      </c>
      <c r="F75" s="473"/>
      <c r="G75" s="473"/>
      <c r="H75" s="489"/>
      <c r="I75" s="449"/>
    </row>
    <row r="76" spans="1:9" s="151" customFormat="1" ht="15" x14ac:dyDescent="0.2">
      <c r="A76" s="529"/>
      <c r="B76" s="128" t="s">
        <v>26</v>
      </c>
      <c r="C76" s="129">
        <v>31043.92741</v>
      </c>
      <c r="D76" s="130">
        <v>31043.92741</v>
      </c>
      <c r="E76" s="130">
        <v>31043.92741</v>
      </c>
      <c r="F76" s="527"/>
      <c r="G76" s="527"/>
      <c r="H76" s="479"/>
      <c r="I76" s="488"/>
    </row>
    <row r="77" spans="1:9" s="151" customFormat="1" ht="15" x14ac:dyDescent="0.2">
      <c r="A77" s="529"/>
      <c r="B77" s="617" t="s">
        <v>513</v>
      </c>
      <c r="C77" s="618"/>
      <c r="D77" s="618"/>
      <c r="E77" s="619"/>
      <c r="F77" s="472" t="s">
        <v>105</v>
      </c>
      <c r="G77" s="472" t="s">
        <v>245</v>
      </c>
      <c r="H77" s="474" t="s">
        <v>105</v>
      </c>
      <c r="I77" s="634" t="s">
        <v>664</v>
      </c>
    </row>
    <row r="78" spans="1:9" s="151" customFormat="1" ht="30.75" customHeight="1" x14ac:dyDescent="0.2">
      <c r="A78" s="548"/>
      <c r="B78" s="631" t="s">
        <v>512</v>
      </c>
      <c r="C78" s="632"/>
      <c r="D78" s="632"/>
      <c r="E78" s="633"/>
      <c r="F78" s="527"/>
      <c r="G78" s="527"/>
      <c r="H78" s="639"/>
      <c r="I78" s="640"/>
    </row>
    <row r="79" spans="1:9" s="151" customFormat="1" ht="15" x14ac:dyDescent="0.2">
      <c r="A79" s="528" t="s">
        <v>254</v>
      </c>
      <c r="B79" s="149" t="s">
        <v>511</v>
      </c>
      <c r="C79" s="521"/>
      <c r="D79" s="522"/>
      <c r="E79" s="523"/>
      <c r="F79" s="472" t="s">
        <v>279</v>
      </c>
      <c r="G79" s="472" t="s">
        <v>245</v>
      </c>
      <c r="H79" s="476">
        <v>1</v>
      </c>
      <c r="I79" s="466" t="s">
        <v>510</v>
      </c>
    </row>
    <row r="80" spans="1:9" s="151" customFormat="1" ht="50.25" customHeight="1" x14ac:dyDescent="0.2">
      <c r="A80" s="529"/>
      <c r="B80" s="237" t="s">
        <v>253</v>
      </c>
      <c r="C80" s="530"/>
      <c r="D80" s="531"/>
      <c r="E80" s="532"/>
      <c r="F80" s="473"/>
      <c r="G80" s="473"/>
      <c r="H80" s="477"/>
      <c r="I80" s="449"/>
    </row>
    <row r="81" spans="1:9" s="151" customFormat="1" ht="15" x14ac:dyDescent="0.2">
      <c r="A81" s="529"/>
      <c r="B81" s="203" t="s">
        <v>145</v>
      </c>
      <c r="C81" s="173">
        <f>SUM(C82:C83)</f>
        <v>630189.78139999998</v>
      </c>
      <c r="D81" s="173">
        <f>SUM(D82:D83)</f>
        <v>630189.78139999998</v>
      </c>
      <c r="E81" s="173">
        <f>SUM(E82:E83)</f>
        <v>630189.78139999998</v>
      </c>
      <c r="F81" s="473"/>
      <c r="G81" s="473"/>
      <c r="H81" s="489">
        <v>810851.75</v>
      </c>
      <c r="I81" s="449"/>
    </row>
    <row r="82" spans="1:9" s="151" customFormat="1" ht="15" x14ac:dyDescent="0.2">
      <c r="A82" s="529"/>
      <c r="B82" s="361" t="s">
        <v>248</v>
      </c>
      <c r="C82" s="157">
        <v>592674.83640999999</v>
      </c>
      <c r="D82" s="363">
        <v>592674.83640999999</v>
      </c>
      <c r="E82" s="364">
        <v>592674.83640999999</v>
      </c>
      <c r="F82" s="473"/>
      <c r="G82" s="473"/>
      <c r="H82" s="489"/>
      <c r="I82" s="449"/>
    </row>
    <row r="83" spans="1:9" s="151" customFormat="1" ht="15" x14ac:dyDescent="0.2">
      <c r="A83" s="529"/>
      <c r="B83" s="128" t="s">
        <v>26</v>
      </c>
      <c r="C83" s="130">
        <v>37514.944990000004</v>
      </c>
      <c r="D83" s="130">
        <v>37514.944990000004</v>
      </c>
      <c r="E83" s="130">
        <v>37514.944990000004</v>
      </c>
      <c r="F83" s="527"/>
      <c r="G83" s="527"/>
      <c r="H83" s="479"/>
      <c r="I83" s="488"/>
    </row>
    <row r="84" spans="1:9" s="151" customFormat="1" ht="15" x14ac:dyDescent="0.2">
      <c r="A84" s="529"/>
      <c r="B84" s="617" t="s">
        <v>312</v>
      </c>
      <c r="C84" s="618"/>
      <c r="D84" s="618"/>
      <c r="E84" s="619"/>
      <c r="F84" s="472" t="s">
        <v>105</v>
      </c>
      <c r="G84" s="472" t="s">
        <v>245</v>
      </c>
      <c r="H84" s="474" t="s">
        <v>105</v>
      </c>
      <c r="I84" s="634" t="s">
        <v>665</v>
      </c>
    </row>
    <row r="85" spans="1:9" s="151" customFormat="1" ht="30.75" customHeight="1" x14ac:dyDescent="0.2">
      <c r="A85" s="548"/>
      <c r="B85" s="631" t="s">
        <v>509</v>
      </c>
      <c r="C85" s="632"/>
      <c r="D85" s="632"/>
      <c r="E85" s="633"/>
      <c r="F85" s="527"/>
      <c r="G85" s="527"/>
      <c r="H85" s="639"/>
      <c r="I85" s="640"/>
    </row>
    <row r="86" spans="1:9" s="151" customFormat="1" ht="15" x14ac:dyDescent="0.2">
      <c r="A86" s="529" t="s">
        <v>256</v>
      </c>
      <c r="B86" s="149" t="s">
        <v>508</v>
      </c>
      <c r="C86" s="521"/>
      <c r="D86" s="522"/>
      <c r="E86" s="523"/>
      <c r="F86" s="472" t="s">
        <v>279</v>
      </c>
      <c r="G86" s="472" t="s">
        <v>245</v>
      </c>
      <c r="H86" s="476">
        <v>1</v>
      </c>
      <c r="I86" s="466" t="s">
        <v>666</v>
      </c>
    </row>
    <row r="87" spans="1:9" s="151" customFormat="1" ht="51" x14ac:dyDescent="0.2">
      <c r="A87" s="529"/>
      <c r="B87" s="237" t="s">
        <v>255</v>
      </c>
      <c r="C87" s="530"/>
      <c r="D87" s="531"/>
      <c r="E87" s="532"/>
      <c r="F87" s="473"/>
      <c r="G87" s="473"/>
      <c r="H87" s="477"/>
      <c r="I87" s="449"/>
    </row>
    <row r="88" spans="1:9" s="151" customFormat="1" ht="15" x14ac:dyDescent="0.2">
      <c r="A88" s="529"/>
      <c r="B88" s="203" t="s">
        <v>145</v>
      </c>
      <c r="C88" s="173">
        <f>SUM(C89:C90)</f>
        <v>509692.82670999999</v>
      </c>
      <c r="D88" s="173">
        <f>SUM(D89:D90)</f>
        <v>509692.82670999999</v>
      </c>
      <c r="E88" s="173">
        <f>SUM(E89:E90)</f>
        <v>509692.82670999999</v>
      </c>
      <c r="F88" s="473"/>
      <c r="G88" s="473"/>
      <c r="H88" s="489">
        <v>777966.87</v>
      </c>
      <c r="I88" s="449"/>
    </row>
    <row r="89" spans="1:9" s="151" customFormat="1" ht="15" x14ac:dyDescent="0.2">
      <c r="A89" s="529"/>
      <c r="B89" s="361" t="s">
        <v>248</v>
      </c>
      <c r="C89" s="363">
        <v>397218.35459</v>
      </c>
      <c r="D89" s="363">
        <v>397218.35459</v>
      </c>
      <c r="E89" s="364">
        <v>397218.35459</v>
      </c>
      <c r="F89" s="473"/>
      <c r="G89" s="473"/>
      <c r="H89" s="489"/>
      <c r="I89" s="449"/>
    </row>
    <row r="90" spans="1:9" s="151" customFormat="1" ht="15" x14ac:dyDescent="0.2">
      <c r="A90" s="529"/>
      <c r="B90" s="128" t="s">
        <v>26</v>
      </c>
      <c r="C90" s="129">
        <v>112474.47212000001</v>
      </c>
      <c r="D90" s="130">
        <v>112474.47212000001</v>
      </c>
      <c r="E90" s="130">
        <v>112474.47212000001</v>
      </c>
      <c r="F90" s="527"/>
      <c r="G90" s="527"/>
      <c r="H90" s="479"/>
      <c r="I90" s="488"/>
    </row>
    <row r="91" spans="1:9" s="151" customFormat="1" ht="15" x14ac:dyDescent="0.2">
      <c r="A91" s="529"/>
      <c r="B91" s="617" t="s">
        <v>257</v>
      </c>
      <c r="C91" s="618"/>
      <c r="D91" s="618"/>
      <c r="E91" s="619"/>
      <c r="F91" s="472" t="s">
        <v>105</v>
      </c>
      <c r="G91" s="472" t="s">
        <v>245</v>
      </c>
      <c r="H91" s="474" t="s">
        <v>105</v>
      </c>
      <c r="I91" s="634" t="s">
        <v>667</v>
      </c>
    </row>
    <row r="92" spans="1:9" s="151" customFormat="1" ht="33.75" customHeight="1" x14ac:dyDescent="0.2">
      <c r="A92" s="548"/>
      <c r="B92" s="631" t="s">
        <v>507</v>
      </c>
      <c r="C92" s="632"/>
      <c r="D92" s="632"/>
      <c r="E92" s="633"/>
      <c r="F92" s="527"/>
      <c r="G92" s="527"/>
      <c r="H92" s="639"/>
      <c r="I92" s="640"/>
    </row>
    <row r="93" spans="1:9" s="151" customFormat="1" ht="15" x14ac:dyDescent="0.2">
      <c r="A93" s="528" t="s">
        <v>258</v>
      </c>
      <c r="B93" s="160" t="s">
        <v>506</v>
      </c>
      <c r="C93" s="521"/>
      <c r="D93" s="522"/>
      <c r="E93" s="523"/>
      <c r="F93" s="472" t="s">
        <v>379</v>
      </c>
      <c r="G93" s="472"/>
      <c r="H93" s="476">
        <v>1</v>
      </c>
      <c r="I93" s="466" t="s">
        <v>505</v>
      </c>
    </row>
    <row r="94" spans="1:9" s="151" customFormat="1" ht="63.75" x14ac:dyDescent="0.2">
      <c r="A94" s="529"/>
      <c r="B94" s="237" t="s">
        <v>504</v>
      </c>
      <c r="C94" s="530"/>
      <c r="D94" s="531"/>
      <c r="E94" s="532"/>
      <c r="F94" s="473"/>
      <c r="G94" s="473"/>
      <c r="H94" s="477"/>
      <c r="I94" s="449"/>
    </row>
    <row r="95" spans="1:9" s="151" customFormat="1" ht="15" x14ac:dyDescent="0.2">
      <c r="A95" s="529"/>
      <c r="B95" s="203" t="s">
        <v>145</v>
      </c>
      <c r="C95" s="173">
        <f>SUM(C96:C96)</f>
        <v>1204.8320000000001</v>
      </c>
      <c r="D95" s="57">
        <f>SUM(D96:D96)</f>
        <v>1204.8320000000001</v>
      </c>
      <c r="E95" s="174">
        <f>SUM(E96:E96)</f>
        <v>1204.8320000000001</v>
      </c>
      <c r="F95" s="473"/>
      <c r="G95" s="473"/>
      <c r="H95" s="478">
        <f>C95</f>
        <v>1204.8320000000001</v>
      </c>
      <c r="I95" s="449"/>
    </row>
    <row r="96" spans="1:9" s="151" customFormat="1" ht="15" x14ac:dyDescent="0.2">
      <c r="A96" s="529"/>
      <c r="B96" s="128" t="s">
        <v>26</v>
      </c>
      <c r="C96" s="129">
        <v>1204.8320000000001</v>
      </c>
      <c r="D96" s="130">
        <v>1204.8320000000001</v>
      </c>
      <c r="E96" s="130">
        <v>1204.8320000000001</v>
      </c>
      <c r="F96" s="527"/>
      <c r="G96" s="527"/>
      <c r="H96" s="479"/>
      <c r="I96" s="488"/>
    </row>
    <row r="97" spans="1:9" s="151" customFormat="1" ht="15" x14ac:dyDescent="0.2">
      <c r="A97" s="529"/>
      <c r="B97" s="617" t="s">
        <v>503</v>
      </c>
      <c r="C97" s="618"/>
      <c r="D97" s="618"/>
      <c r="E97" s="619"/>
      <c r="F97" s="472" t="s">
        <v>105</v>
      </c>
      <c r="G97" s="472" t="s">
        <v>245</v>
      </c>
      <c r="H97" s="474" t="s">
        <v>105</v>
      </c>
      <c r="I97" s="634" t="s">
        <v>502</v>
      </c>
    </row>
    <row r="98" spans="1:9" s="151" customFormat="1" ht="43.5" customHeight="1" x14ac:dyDescent="0.2">
      <c r="A98" s="548"/>
      <c r="B98" s="631" t="s">
        <v>501</v>
      </c>
      <c r="C98" s="632"/>
      <c r="D98" s="632"/>
      <c r="E98" s="633"/>
      <c r="F98" s="527"/>
      <c r="G98" s="527"/>
      <c r="H98" s="639"/>
      <c r="I98" s="640"/>
    </row>
    <row r="99" spans="1:9" s="151" customFormat="1" ht="15" x14ac:dyDescent="0.2">
      <c r="A99" s="528" t="s">
        <v>260</v>
      </c>
      <c r="B99" s="160" t="s">
        <v>500</v>
      </c>
      <c r="C99" s="521"/>
      <c r="D99" s="522"/>
      <c r="E99" s="523"/>
      <c r="F99" s="472" t="s">
        <v>136</v>
      </c>
      <c r="G99" s="472" t="s">
        <v>148</v>
      </c>
      <c r="H99" s="476">
        <v>1</v>
      </c>
      <c r="I99" s="466" t="s">
        <v>499</v>
      </c>
    </row>
    <row r="100" spans="1:9" s="151" customFormat="1" ht="45.95" customHeight="1" x14ac:dyDescent="0.2">
      <c r="A100" s="529"/>
      <c r="B100" s="237" t="s">
        <v>157</v>
      </c>
      <c r="C100" s="530"/>
      <c r="D100" s="531"/>
      <c r="E100" s="532"/>
      <c r="F100" s="473"/>
      <c r="G100" s="473"/>
      <c r="H100" s="477"/>
      <c r="I100" s="449"/>
    </row>
    <row r="101" spans="1:9" s="151" customFormat="1" ht="15" x14ac:dyDescent="0.2">
      <c r="A101" s="529"/>
      <c r="B101" s="203" t="s">
        <v>145</v>
      </c>
      <c r="C101" s="173">
        <f>SUM(C102:C102)</f>
        <v>113936.18759</v>
      </c>
      <c r="D101" s="57">
        <f>SUM(D102:D102)</f>
        <v>113936.18756999999</v>
      </c>
      <c r="E101" s="174">
        <f>SUM(E102:E102)</f>
        <v>113936.18756999999</v>
      </c>
      <c r="F101" s="473"/>
      <c r="G101" s="473"/>
      <c r="H101" s="478">
        <v>822843.66</v>
      </c>
      <c r="I101" s="449"/>
    </row>
    <row r="102" spans="1:9" s="151" customFormat="1" ht="15" x14ac:dyDescent="0.2">
      <c r="A102" s="529"/>
      <c r="B102" s="128" t="s">
        <v>26</v>
      </c>
      <c r="C102" s="129">
        <v>113936.18759</v>
      </c>
      <c r="D102" s="130">
        <v>113936.18756999999</v>
      </c>
      <c r="E102" s="130">
        <v>113936.18756999999</v>
      </c>
      <c r="F102" s="527"/>
      <c r="G102" s="527"/>
      <c r="H102" s="479"/>
      <c r="I102" s="488"/>
    </row>
    <row r="103" spans="1:9" s="151" customFormat="1" ht="15" x14ac:dyDescent="0.2">
      <c r="A103" s="529"/>
      <c r="B103" s="617" t="s">
        <v>250</v>
      </c>
      <c r="C103" s="618"/>
      <c r="D103" s="618"/>
      <c r="E103" s="619"/>
      <c r="F103" s="472" t="s">
        <v>105</v>
      </c>
      <c r="G103" s="472" t="s">
        <v>245</v>
      </c>
      <c r="H103" s="474" t="s">
        <v>105</v>
      </c>
      <c r="I103" s="634" t="s">
        <v>497</v>
      </c>
    </row>
    <row r="104" spans="1:9" s="151" customFormat="1" ht="33" customHeight="1" x14ac:dyDescent="0.2">
      <c r="A104" s="548"/>
      <c r="B104" s="631" t="s">
        <v>496</v>
      </c>
      <c r="C104" s="632"/>
      <c r="D104" s="632"/>
      <c r="E104" s="633"/>
      <c r="F104" s="473"/>
      <c r="G104" s="473"/>
      <c r="H104" s="475"/>
      <c r="I104" s="635"/>
    </row>
    <row r="105" spans="1:9" s="151" customFormat="1" ht="15" x14ac:dyDescent="0.2">
      <c r="A105" s="528" t="s">
        <v>261</v>
      </c>
      <c r="B105" s="149" t="s">
        <v>495</v>
      </c>
      <c r="C105" s="625"/>
      <c r="D105" s="626"/>
      <c r="E105" s="627"/>
      <c r="F105" s="472" t="s">
        <v>279</v>
      </c>
      <c r="G105" s="472" t="s">
        <v>300</v>
      </c>
      <c r="H105" s="476">
        <v>1</v>
      </c>
      <c r="I105" s="466" t="s">
        <v>494</v>
      </c>
    </row>
    <row r="106" spans="1:9" s="151" customFormat="1" ht="63.75" x14ac:dyDescent="0.2">
      <c r="A106" s="529"/>
      <c r="B106" s="237" t="s">
        <v>303</v>
      </c>
      <c r="C106" s="628"/>
      <c r="D106" s="629"/>
      <c r="E106" s="630"/>
      <c r="F106" s="473"/>
      <c r="G106" s="473"/>
      <c r="H106" s="477"/>
      <c r="I106" s="449"/>
    </row>
    <row r="107" spans="1:9" s="151" customFormat="1" ht="15" x14ac:dyDescent="0.2">
      <c r="A107" s="529"/>
      <c r="B107" s="203" t="s">
        <v>145</v>
      </c>
      <c r="C107" s="173">
        <f>SUM(C108:C108)</f>
        <v>50861.2745</v>
      </c>
      <c r="D107" s="173">
        <f>SUM(D108:D108)</f>
        <v>50861.2745</v>
      </c>
      <c r="E107" s="173">
        <f>SUM(E108:E108)</f>
        <v>50861.2745</v>
      </c>
      <c r="F107" s="473"/>
      <c r="G107" s="473"/>
      <c r="H107" s="478">
        <v>673665.95600000001</v>
      </c>
      <c r="I107" s="449"/>
    </row>
    <row r="108" spans="1:9" s="151" customFormat="1" ht="15" x14ac:dyDescent="0.2">
      <c r="A108" s="529"/>
      <c r="B108" s="128" t="s">
        <v>26</v>
      </c>
      <c r="C108" s="129">
        <v>50861.2745</v>
      </c>
      <c r="D108" s="130">
        <v>50861.2745</v>
      </c>
      <c r="E108" s="130">
        <v>50861.2745</v>
      </c>
      <c r="F108" s="527"/>
      <c r="G108" s="527"/>
      <c r="H108" s="479"/>
      <c r="I108" s="488"/>
    </row>
    <row r="109" spans="1:9" s="151" customFormat="1" ht="15" x14ac:dyDescent="0.2">
      <c r="A109" s="529"/>
      <c r="B109" s="617" t="s">
        <v>493</v>
      </c>
      <c r="C109" s="618"/>
      <c r="D109" s="618"/>
      <c r="E109" s="619"/>
      <c r="F109" s="472" t="s">
        <v>105</v>
      </c>
      <c r="G109" s="472" t="s">
        <v>458</v>
      </c>
      <c r="H109" s="474" t="s">
        <v>105</v>
      </c>
      <c r="I109" s="634" t="s">
        <v>492</v>
      </c>
    </row>
    <row r="110" spans="1:9" s="151" customFormat="1" ht="36.75" customHeight="1" x14ac:dyDescent="0.2">
      <c r="A110" s="548"/>
      <c r="B110" s="631" t="s">
        <v>491</v>
      </c>
      <c r="C110" s="632"/>
      <c r="D110" s="632"/>
      <c r="E110" s="633"/>
      <c r="F110" s="473"/>
      <c r="G110" s="473"/>
      <c r="H110" s="475"/>
      <c r="I110" s="635"/>
    </row>
    <row r="111" spans="1:9" s="151" customFormat="1" ht="15" x14ac:dyDescent="0.2">
      <c r="A111" s="528" t="s">
        <v>262</v>
      </c>
      <c r="B111" s="149" t="s">
        <v>490</v>
      </c>
      <c r="C111" s="625"/>
      <c r="D111" s="626"/>
      <c r="E111" s="627"/>
      <c r="F111" s="472" t="s">
        <v>379</v>
      </c>
      <c r="G111" s="472"/>
      <c r="H111" s="476">
        <v>1</v>
      </c>
      <c r="I111" s="466" t="s">
        <v>623</v>
      </c>
    </row>
    <row r="112" spans="1:9" s="151" customFormat="1" ht="76.5" x14ac:dyDescent="0.2">
      <c r="A112" s="529"/>
      <c r="B112" s="237" t="s">
        <v>489</v>
      </c>
      <c r="C112" s="628"/>
      <c r="D112" s="629"/>
      <c r="E112" s="630"/>
      <c r="F112" s="473"/>
      <c r="G112" s="473"/>
      <c r="H112" s="477"/>
      <c r="I112" s="449"/>
    </row>
    <row r="113" spans="1:9" s="151" customFormat="1" ht="15" x14ac:dyDescent="0.2">
      <c r="A113" s="529"/>
      <c r="B113" s="203" t="s">
        <v>145</v>
      </c>
      <c r="C113" s="173">
        <f>SUM(C114:C114)</f>
        <v>4028.5279999999998</v>
      </c>
      <c r="D113" s="173">
        <f>SUM(D114:D114)</f>
        <v>4028.5279999999998</v>
      </c>
      <c r="E113" s="173">
        <f>SUM(E114:E114)</f>
        <v>4028.5279999999998</v>
      </c>
      <c r="F113" s="473"/>
      <c r="G113" s="473"/>
      <c r="H113" s="478">
        <v>14195</v>
      </c>
      <c r="I113" s="449"/>
    </row>
    <row r="114" spans="1:9" s="151" customFormat="1" ht="15" x14ac:dyDescent="0.2">
      <c r="A114" s="548"/>
      <c r="B114" s="128" t="s">
        <v>26</v>
      </c>
      <c r="C114" s="129">
        <v>4028.5279999999998</v>
      </c>
      <c r="D114" s="130">
        <v>4028.5279999999998</v>
      </c>
      <c r="E114" s="130">
        <v>4028.5279999999998</v>
      </c>
      <c r="F114" s="527"/>
      <c r="G114" s="527"/>
      <c r="H114" s="479"/>
      <c r="I114" s="488"/>
    </row>
    <row r="115" spans="1:9" s="151" customFormat="1" ht="15" x14ac:dyDescent="0.2">
      <c r="A115" s="528" t="s">
        <v>263</v>
      </c>
      <c r="B115" s="149" t="s">
        <v>309</v>
      </c>
      <c r="C115" s="521"/>
      <c r="D115" s="522"/>
      <c r="E115" s="523"/>
      <c r="F115" s="472" t="s">
        <v>379</v>
      </c>
      <c r="G115" s="472"/>
      <c r="H115" s="476">
        <v>1</v>
      </c>
      <c r="I115" s="466" t="s">
        <v>488</v>
      </c>
    </row>
    <row r="116" spans="1:9" s="151" customFormat="1" ht="63.75" x14ac:dyDescent="0.2">
      <c r="A116" s="529"/>
      <c r="B116" s="237" t="s">
        <v>487</v>
      </c>
      <c r="C116" s="530"/>
      <c r="D116" s="531"/>
      <c r="E116" s="532"/>
      <c r="F116" s="473"/>
      <c r="G116" s="473"/>
      <c r="H116" s="477"/>
      <c r="I116" s="449"/>
    </row>
    <row r="117" spans="1:9" s="151" customFormat="1" ht="15" x14ac:dyDescent="0.2">
      <c r="A117" s="529"/>
      <c r="B117" s="203" t="s">
        <v>145</v>
      </c>
      <c r="C117" s="173">
        <f>SUM(C118:C119)</f>
        <v>177377.3658</v>
      </c>
      <c r="D117" s="173">
        <f>SUM(D118:D119)</f>
        <v>177377.36549</v>
      </c>
      <c r="E117" s="173">
        <f>SUM(E118:E119)</f>
        <v>177377.36549</v>
      </c>
      <c r="F117" s="473"/>
      <c r="G117" s="473"/>
      <c r="H117" s="489">
        <v>1142084.1100000001</v>
      </c>
      <c r="I117" s="449"/>
    </row>
    <row r="118" spans="1:9" s="151" customFormat="1" ht="15" x14ac:dyDescent="0.2">
      <c r="A118" s="529"/>
      <c r="B118" s="365" t="s">
        <v>248</v>
      </c>
      <c r="C118" s="366">
        <v>150000</v>
      </c>
      <c r="D118" s="367">
        <v>150000</v>
      </c>
      <c r="E118" s="368">
        <v>150000</v>
      </c>
      <c r="F118" s="473"/>
      <c r="G118" s="473"/>
      <c r="H118" s="489"/>
      <c r="I118" s="449"/>
    </row>
    <row r="119" spans="1:9" s="151" customFormat="1" ht="15" x14ac:dyDescent="0.2">
      <c r="A119" s="529"/>
      <c r="B119" s="128" t="s">
        <v>26</v>
      </c>
      <c r="C119" s="129">
        <v>27377.3658</v>
      </c>
      <c r="D119" s="130">
        <v>27377.36549</v>
      </c>
      <c r="E119" s="131">
        <v>27377.36549</v>
      </c>
      <c r="F119" s="527"/>
      <c r="G119" s="527"/>
      <c r="H119" s="479"/>
      <c r="I119" s="488"/>
    </row>
    <row r="120" spans="1:9" s="151" customFormat="1" ht="15" x14ac:dyDescent="0.2">
      <c r="A120" s="529"/>
      <c r="B120" s="617" t="s">
        <v>259</v>
      </c>
      <c r="C120" s="618"/>
      <c r="D120" s="618"/>
      <c r="E120" s="619"/>
      <c r="F120" s="472" t="s">
        <v>105</v>
      </c>
      <c r="G120" s="472" t="s">
        <v>446</v>
      </c>
      <c r="H120" s="474" t="s">
        <v>105</v>
      </c>
      <c r="I120" s="634" t="s">
        <v>486</v>
      </c>
    </row>
    <row r="121" spans="1:9" s="151" customFormat="1" ht="44.25" customHeight="1" x14ac:dyDescent="0.2">
      <c r="A121" s="548"/>
      <c r="B121" s="631" t="s">
        <v>485</v>
      </c>
      <c r="C121" s="632"/>
      <c r="D121" s="632"/>
      <c r="E121" s="633"/>
      <c r="F121" s="473"/>
      <c r="G121" s="473"/>
      <c r="H121" s="475"/>
      <c r="I121" s="635"/>
    </row>
    <row r="122" spans="1:9" s="151" customFormat="1" ht="15" x14ac:dyDescent="0.2">
      <c r="A122" s="528" t="s">
        <v>264</v>
      </c>
      <c r="B122" s="164" t="s">
        <v>309</v>
      </c>
      <c r="C122" s="625"/>
      <c r="D122" s="626"/>
      <c r="E122" s="627"/>
      <c r="F122" s="472" t="s">
        <v>306</v>
      </c>
      <c r="G122" s="472" t="s">
        <v>245</v>
      </c>
      <c r="H122" s="476">
        <v>1</v>
      </c>
      <c r="I122" s="466" t="s">
        <v>484</v>
      </c>
    </row>
    <row r="123" spans="1:9" s="151" customFormat="1" ht="51" x14ac:dyDescent="0.2">
      <c r="A123" s="529"/>
      <c r="B123" s="237" t="s">
        <v>483</v>
      </c>
      <c r="C123" s="628"/>
      <c r="D123" s="629"/>
      <c r="E123" s="630"/>
      <c r="F123" s="473"/>
      <c r="G123" s="473"/>
      <c r="H123" s="477"/>
      <c r="I123" s="449"/>
    </row>
    <row r="124" spans="1:9" s="151" customFormat="1" ht="15" x14ac:dyDescent="0.2">
      <c r="A124" s="529"/>
      <c r="B124" s="369" t="s">
        <v>145</v>
      </c>
      <c r="C124" s="400">
        <f>SUM(C125:C125)</f>
        <v>3028.7370000000001</v>
      </c>
      <c r="D124" s="400">
        <f>SUM(D125:D125)</f>
        <v>3028.7370000000001</v>
      </c>
      <c r="E124" s="400">
        <f>SUM(E125:E125)</f>
        <v>3028.7370000000001</v>
      </c>
      <c r="F124" s="473"/>
      <c r="G124" s="473"/>
      <c r="H124" s="478">
        <v>4346.3130000000001</v>
      </c>
      <c r="I124" s="449"/>
    </row>
    <row r="125" spans="1:9" s="151" customFormat="1" ht="15" x14ac:dyDescent="0.2">
      <c r="A125" s="529"/>
      <c r="B125" s="128" t="s">
        <v>26</v>
      </c>
      <c r="C125" s="129">
        <v>3028.7370000000001</v>
      </c>
      <c r="D125" s="130">
        <v>3028.7370000000001</v>
      </c>
      <c r="E125" s="130">
        <v>3028.7370000000001</v>
      </c>
      <c r="F125" s="527"/>
      <c r="G125" s="527"/>
      <c r="H125" s="479"/>
      <c r="I125" s="488"/>
    </row>
    <row r="126" spans="1:9" s="151" customFormat="1" ht="15" x14ac:dyDescent="0.2">
      <c r="A126" s="529"/>
      <c r="B126" s="617" t="s">
        <v>482</v>
      </c>
      <c r="C126" s="618"/>
      <c r="D126" s="618"/>
      <c r="E126" s="619"/>
      <c r="F126" s="472" t="s">
        <v>105</v>
      </c>
      <c r="G126" s="472" t="s">
        <v>625</v>
      </c>
      <c r="H126" s="474" t="s">
        <v>105</v>
      </c>
      <c r="I126" s="620" t="s">
        <v>668</v>
      </c>
    </row>
    <row r="127" spans="1:9" s="151" customFormat="1" ht="48" customHeight="1" x14ac:dyDescent="0.2">
      <c r="A127" s="548"/>
      <c r="B127" s="631" t="s">
        <v>481</v>
      </c>
      <c r="C127" s="632"/>
      <c r="D127" s="632"/>
      <c r="E127" s="633"/>
      <c r="F127" s="473"/>
      <c r="G127" s="473"/>
      <c r="H127" s="475"/>
      <c r="I127" s="621"/>
    </row>
    <row r="128" spans="1:9" s="151" customFormat="1" ht="15" x14ac:dyDescent="0.2">
      <c r="A128" s="528" t="s">
        <v>480</v>
      </c>
      <c r="B128" s="149" t="s">
        <v>310</v>
      </c>
      <c r="C128" s="625"/>
      <c r="D128" s="626"/>
      <c r="E128" s="627"/>
      <c r="F128" s="472" t="s">
        <v>306</v>
      </c>
      <c r="G128" s="472" t="s">
        <v>245</v>
      </c>
      <c r="H128" s="476">
        <v>1</v>
      </c>
      <c r="I128" s="466" t="s">
        <v>479</v>
      </c>
    </row>
    <row r="129" spans="1:9" s="151" customFormat="1" ht="51" x14ac:dyDescent="0.2">
      <c r="A129" s="529"/>
      <c r="B129" s="237" t="s">
        <v>478</v>
      </c>
      <c r="C129" s="628"/>
      <c r="D129" s="629"/>
      <c r="E129" s="630"/>
      <c r="F129" s="473"/>
      <c r="G129" s="473"/>
      <c r="H129" s="477"/>
      <c r="I129" s="449"/>
    </row>
    <row r="130" spans="1:9" s="151" customFormat="1" ht="15" x14ac:dyDescent="0.2">
      <c r="A130" s="529"/>
      <c r="B130" s="203" t="s">
        <v>145</v>
      </c>
      <c r="C130" s="173">
        <f>SUM(C131:C131)</f>
        <v>3034.3310000000001</v>
      </c>
      <c r="D130" s="173">
        <f>SUM(D131:D131)</f>
        <v>3034.3310000000001</v>
      </c>
      <c r="E130" s="173">
        <f>SUM(E131:E131)</f>
        <v>3034.3310000000001</v>
      </c>
      <c r="F130" s="473"/>
      <c r="G130" s="473"/>
      <c r="H130" s="478">
        <v>5109.6189999999997</v>
      </c>
      <c r="I130" s="449"/>
    </row>
    <row r="131" spans="1:9" s="151" customFormat="1" ht="15" x14ac:dyDescent="0.2">
      <c r="A131" s="529"/>
      <c r="B131" s="128" t="s">
        <v>26</v>
      </c>
      <c r="C131" s="129">
        <v>3034.3310000000001</v>
      </c>
      <c r="D131" s="130">
        <v>3034.3310000000001</v>
      </c>
      <c r="E131" s="130">
        <v>3034.3310000000001</v>
      </c>
      <c r="F131" s="527"/>
      <c r="G131" s="527"/>
      <c r="H131" s="479"/>
      <c r="I131" s="488"/>
    </row>
    <row r="132" spans="1:9" s="151" customFormat="1" ht="15" x14ac:dyDescent="0.2">
      <c r="A132" s="529"/>
      <c r="B132" s="617" t="s">
        <v>477</v>
      </c>
      <c r="C132" s="618"/>
      <c r="D132" s="618"/>
      <c r="E132" s="619"/>
      <c r="F132" s="472" t="s">
        <v>105</v>
      </c>
      <c r="G132" s="472" t="s">
        <v>446</v>
      </c>
      <c r="H132" s="474" t="s">
        <v>105</v>
      </c>
      <c r="I132" s="620" t="s">
        <v>437</v>
      </c>
    </row>
    <row r="133" spans="1:9" s="151" customFormat="1" ht="46.5" customHeight="1" x14ac:dyDescent="0.2">
      <c r="A133" s="548"/>
      <c r="B133" s="631" t="s">
        <v>476</v>
      </c>
      <c r="C133" s="632"/>
      <c r="D133" s="632"/>
      <c r="E133" s="633"/>
      <c r="F133" s="473"/>
      <c r="G133" s="473"/>
      <c r="H133" s="475"/>
      <c r="I133" s="621"/>
    </row>
    <row r="134" spans="1:9" s="151" customFormat="1" ht="15" x14ac:dyDescent="0.2">
      <c r="A134" s="528" t="s">
        <v>475</v>
      </c>
      <c r="B134" s="149" t="s">
        <v>474</v>
      </c>
      <c r="C134" s="625"/>
      <c r="D134" s="626"/>
      <c r="E134" s="627"/>
      <c r="F134" s="472" t="s">
        <v>306</v>
      </c>
      <c r="G134" s="472" t="s">
        <v>245</v>
      </c>
      <c r="H134" s="476">
        <v>1</v>
      </c>
      <c r="I134" s="466" t="s">
        <v>473</v>
      </c>
    </row>
    <row r="135" spans="1:9" s="151" customFormat="1" ht="38.25" x14ac:dyDescent="0.2">
      <c r="A135" s="529"/>
      <c r="B135" s="237" t="s">
        <v>472</v>
      </c>
      <c r="C135" s="628"/>
      <c r="D135" s="629"/>
      <c r="E135" s="630"/>
      <c r="F135" s="473"/>
      <c r="G135" s="473"/>
      <c r="H135" s="477"/>
      <c r="I135" s="449"/>
    </row>
    <row r="136" spans="1:9" s="151" customFormat="1" ht="15" x14ac:dyDescent="0.2">
      <c r="A136" s="529"/>
      <c r="B136" s="203" t="s">
        <v>145</v>
      </c>
      <c r="C136" s="173">
        <f>SUM(C137:C137)</f>
        <v>2240.9580000000001</v>
      </c>
      <c r="D136" s="173">
        <f>SUM(D137:D137)</f>
        <v>2240.9580000000001</v>
      </c>
      <c r="E136" s="173">
        <f>SUM(E137:E137)</f>
        <v>2240.9580000000001</v>
      </c>
      <c r="F136" s="473"/>
      <c r="G136" s="473"/>
      <c r="H136" s="478">
        <v>3200</v>
      </c>
      <c r="I136" s="449"/>
    </row>
    <row r="137" spans="1:9" s="151" customFormat="1" ht="15" x14ac:dyDescent="0.2">
      <c r="A137" s="529"/>
      <c r="B137" s="128" t="s">
        <v>26</v>
      </c>
      <c r="C137" s="129">
        <v>2240.9580000000001</v>
      </c>
      <c r="D137" s="130">
        <v>2240.9580000000001</v>
      </c>
      <c r="E137" s="130">
        <v>2240.9580000000001</v>
      </c>
      <c r="F137" s="527"/>
      <c r="G137" s="527"/>
      <c r="H137" s="479"/>
      <c r="I137" s="488"/>
    </row>
    <row r="138" spans="1:9" s="151" customFormat="1" ht="15" customHeight="1" x14ac:dyDescent="0.2">
      <c r="A138" s="529"/>
      <c r="B138" s="617" t="s">
        <v>471</v>
      </c>
      <c r="C138" s="618"/>
      <c r="D138" s="618"/>
      <c r="E138" s="619"/>
      <c r="F138" s="472" t="s">
        <v>105</v>
      </c>
      <c r="G138" s="472" t="s">
        <v>625</v>
      </c>
      <c r="H138" s="474" t="s">
        <v>105</v>
      </c>
      <c r="I138" s="620" t="s">
        <v>669</v>
      </c>
    </row>
    <row r="139" spans="1:9" s="151" customFormat="1" ht="45" customHeight="1" x14ac:dyDescent="0.2">
      <c r="A139" s="548"/>
      <c r="B139" s="631" t="s">
        <v>470</v>
      </c>
      <c r="C139" s="632"/>
      <c r="D139" s="632"/>
      <c r="E139" s="633"/>
      <c r="F139" s="473"/>
      <c r="G139" s="473"/>
      <c r="H139" s="475"/>
      <c r="I139" s="621"/>
    </row>
    <row r="140" spans="1:9" s="151" customFormat="1" ht="15" x14ac:dyDescent="0.2">
      <c r="A140" s="528" t="s">
        <v>469</v>
      </c>
      <c r="B140" s="149" t="s">
        <v>468</v>
      </c>
      <c r="C140" s="625"/>
      <c r="D140" s="626"/>
      <c r="E140" s="627"/>
      <c r="F140" s="472" t="s">
        <v>306</v>
      </c>
      <c r="G140" s="472" t="s">
        <v>245</v>
      </c>
      <c r="H140" s="476">
        <v>1</v>
      </c>
      <c r="I140" s="466" t="s">
        <v>659</v>
      </c>
    </row>
    <row r="141" spans="1:9" s="151" customFormat="1" ht="51" x14ac:dyDescent="0.2">
      <c r="A141" s="529"/>
      <c r="B141" s="237" t="s">
        <v>467</v>
      </c>
      <c r="C141" s="628"/>
      <c r="D141" s="629"/>
      <c r="E141" s="630"/>
      <c r="F141" s="473"/>
      <c r="G141" s="473"/>
      <c r="H141" s="477"/>
      <c r="I141" s="449"/>
    </row>
    <row r="142" spans="1:9" s="151" customFormat="1" ht="15" x14ac:dyDescent="0.2">
      <c r="A142" s="529"/>
      <c r="B142" s="203" t="s">
        <v>145</v>
      </c>
      <c r="C142" s="173">
        <f>SUM(C143:C143)</f>
        <v>4352.76</v>
      </c>
      <c r="D142" s="173">
        <f>SUM(D143:D143)</f>
        <v>1852.319</v>
      </c>
      <c r="E142" s="173">
        <f>SUM(E143:E143)</f>
        <v>1852.319</v>
      </c>
      <c r="F142" s="473"/>
      <c r="G142" s="473"/>
      <c r="H142" s="478">
        <v>3825.701</v>
      </c>
      <c r="I142" s="449"/>
    </row>
    <row r="143" spans="1:9" s="151" customFormat="1" ht="15" x14ac:dyDescent="0.2">
      <c r="A143" s="529"/>
      <c r="B143" s="128" t="s">
        <v>26</v>
      </c>
      <c r="C143" s="129">
        <v>4352.76</v>
      </c>
      <c r="D143" s="130">
        <v>1852.319</v>
      </c>
      <c r="E143" s="130">
        <v>1852.319</v>
      </c>
      <c r="F143" s="527"/>
      <c r="G143" s="527"/>
      <c r="H143" s="479"/>
      <c r="I143" s="488"/>
    </row>
    <row r="144" spans="1:9" s="151" customFormat="1" ht="15" x14ac:dyDescent="0.2">
      <c r="A144" s="529"/>
      <c r="B144" s="617" t="s">
        <v>466</v>
      </c>
      <c r="C144" s="618"/>
      <c r="D144" s="618"/>
      <c r="E144" s="619"/>
      <c r="F144" s="472" t="s">
        <v>105</v>
      </c>
      <c r="G144" s="472" t="s">
        <v>446</v>
      </c>
      <c r="H144" s="474" t="s">
        <v>105</v>
      </c>
      <c r="I144" s="620" t="s">
        <v>465</v>
      </c>
    </row>
    <row r="145" spans="1:9" s="151" customFormat="1" ht="45.75" customHeight="1" x14ac:dyDescent="0.2">
      <c r="A145" s="548"/>
      <c r="B145" s="631" t="s">
        <v>464</v>
      </c>
      <c r="C145" s="632"/>
      <c r="D145" s="632"/>
      <c r="E145" s="633"/>
      <c r="F145" s="473"/>
      <c r="G145" s="473"/>
      <c r="H145" s="475"/>
      <c r="I145" s="621"/>
    </row>
    <row r="146" spans="1:9" s="151" customFormat="1" ht="15" x14ac:dyDescent="0.2">
      <c r="A146" s="528" t="s">
        <v>463</v>
      </c>
      <c r="B146" s="149" t="s">
        <v>462</v>
      </c>
      <c r="C146" s="625"/>
      <c r="D146" s="626"/>
      <c r="E146" s="627"/>
      <c r="F146" s="472" t="s">
        <v>306</v>
      </c>
      <c r="G146" s="472" t="s">
        <v>245</v>
      </c>
      <c r="H146" s="476">
        <v>1</v>
      </c>
      <c r="I146" s="466" t="s">
        <v>461</v>
      </c>
    </row>
    <row r="147" spans="1:9" s="151" customFormat="1" ht="76.5" x14ac:dyDescent="0.2">
      <c r="A147" s="529"/>
      <c r="B147" s="237" t="s">
        <v>460</v>
      </c>
      <c r="C147" s="628"/>
      <c r="D147" s="629"/>
      <c r="E147" s="630"/>
      <c r="F147" s="473"/>
      <c r="G147" s="473"/>
      <c r="H147" s="477"/>
      <c r="I147" s="449"/>
    </row>
    <row r="148" spans="1:9" s="151" customFormat="1" ht="15" x14ac:dyDescent="0.2">
      <c r="A148" s="529"/>
      <c r="B148" s="203" t="s">
        <v>145</v>
      </c>
      <c r="C148" s="173">
        <f>SUM(C149:C149)</f>
        <v>2383.636</v>
      </c>
      <c r="D148" s="173">
        <f>SUM(D149:D149)</f>
        <v>2383.636</v>
      </c>
      <c r="E148" s="173">
        <f>SUM(E149:E149)</f>
        <v>2383.636</v>
      </c>
      <c r="F148" s="473"/>
      <c r="G148" s="473"/>
      <c r="H148" s="478">
        <v>5400</v>
      </c>
      <c r="I148" s="449"/>
    </row>
    <row r="149" spans="1:9" s="151" customFormat="1" ht="15" x14ac:dyDescent="0.2">
      <c r="A149" s="529"/>
      <c r="B149" s="128" t="s">
        <v>26</v>
      </c>
      <c r="C149" s="129">
        <v>2383.636</v>
      </c>
      <c r="D149" s="130">
        <v>2383.636</v>
      </c>
      <c r="E149" s="130">
        <v>2383.636</v>
      </c>
      <c r="F149" s="527"/>
      <c r="G149" s="527"/>
      <c r="H149" s="479"/>
      <c r="I149" s="488"/>
    </row>
    <row r="150" spans="1:9" s="151" customFormat="1" ht="15" x14ac:dyDescent="0.2">
      <c r="A150" s="529"/>
      <c r="B150" s="617" t="s">
        <v>459</v>
      </c>
      <c r="C150" s="618"/>
      <c r="D150" s="618"/>
      <c r="E150" s="619"/>
      <c r="F150" s="472" t="s">
        <v>105</v>
      </c>
      <c r="G150" s="472" t="s">
        <v>458</v>
      </c>
      <c r="H150" s="474" t="s">
        <v>105</v>
      </c>
      <c r="I150" s="620" t="s">
        <v>437</v>
      </c>
    </row>
    <row r="151" spans="1:9" s="151" customFormat="1" ht="54" customHeight="1" x14ac:dyDescent="0.2">
      <c r="A151" s="548"/>
      <c r="B151" s="631" t="s">
        <v>457</v>
      </c>
      <c r="C151" s="632"/>
      <c r="D151" s="632"/>
      <c r="E151" s="633"/>
      <c r="F151" s="473"/>
      <c r="G151" s="473"/>
      <c r="H151" s="475"/>
      <c r="I151" s="621"/>
    </row>
    <row r="152" spans="1:9" s="151" customFormat="1" ht="15" x14ac:dyDescent="0.2">
      <c r="A152" s="528" t="s">
        <v>456</v>
      </c>
      <c r="B152" s="149" t="s">
        <v>455</v>
      </c>
      <c r="C152" s="625"/>
      <c r="D152" s="626"/>
      <c r="E152" s="627"/>
      <c r="F152" s="472" t="s">
        <v>306</v>
      </c>
      <c r="G152" s="472" t="s">
        <v>245</v>
      </c>
      <c r="H152" s="476">
        <v>1</v>
      </c>
      <c r="I152" s="466" t="s">
        <v>660</v>
      </c>
    </row>
    <row r="153" spans="1:9" s="151" customFormat="1" ht="51" x14ac:dyDescent="0.2">
      <c r="A153" s="529"/>
      <c r="B153" s="237" t="s">
        <v>454</v>
      </c>
      <c r="C153" s="628"/>
      <c r="D153" s="629"/>
      <c r="E153" s="630"/>
      <c r="F153" s="473"/>
      <c r="G153" s="473"/>
      <c r="H153" s="477"/>
      <c r="I153" s="449"/>
    </row>
    <row r="154" spans="1:9" s="151" customFormat="1" ht="15" x14ac:dyDescent="0.2">
      <c r="A154" s="529"/>
      <c r="B154" s="203" t="s">
        <v>145</v>
      </c>
      <c r="C154" s="173">
        <f>SUM(C155:C155)</f>
        <v>729.61400000000003</v>
      </c>
      <c r="D154" s="173">
        <f>SUM(D155:D155)</f>
        <v>729.61400000000003</v>
      </c>
      <c r="E154" s="173">
        <f>SUM(E155:E155)</f>
        <v>729.61400000000003</v>
      </c>
      <c r="F154" s="473"/>
      <c r="G154" s="473"/>
      <c r="H154" s="478">
        <v>4770</v>
      </c>
      <c r="I154" s="449"/>
    </row>
    <row r="155" spans="1:9" s="151" customFormat="1" ht="15" x14ac:dyDescent="0.2">
      <c r="A155" s="529"/>
      <c r="B155" s="128" t="s">
        <v>26</v>
      </c>
      <c r="C155" s="129">
        <v>729.61400000000003</v>
      </c>
      <c r="D155" s="130">
        <v>729.61400000000003</v>
      </c>
      <c r="E155" s="130">
        <v>729.61400000000003</v>
      </c>
      <c r="F155" s="527"/>
      <c r="G155" s="527"/>
      <c r="H155" s="479"/>
      <c r="I155" s="488"/>
    </row>
    <row r="156" spans="1:9" s="151" customFormat="1" ht="15" x14ac:dyDescent="0.2">
      <c r="A156" s="529"/>
      <c r="B156" s="636" t="s">
        <v>453</v>
      </c>
      <c r="C156" s="637"/>
      <c r="D156" s="637"/>
      <c r="E156" s="638"/>
      <c r="F156" s="472" t="s">
        <v>105</v>
      </c>
      <c r="G156" s="472" t="s">
        <v>458</v>
      </c>
      <c r="H156" s="474" t="s">
        <v>105</v>
      </c>
      <c r="I156" s="634" t="s">
        <v>685</v>
      </c>
    </row>
    <row r="157" spans="1:9" s="151" customFormat="1" ht="33" customHeight="1" x14ac:dyDescent="0.2">
      <c r="A157" s="548"/>
      <c r="B157" s="631" t="s">
        <v>452</v>
      </c>
      <c r="C157" s="632"/>
      <c r="D157" s="632"/>
      <c r="E157" s="633"/>
      <c r="F157" s="473"/>
      <c r="G157" s="473"/>
      <c r="H157" s="475"/>
      <c r="I157" s="635"/>
    </row>
    <row r="158" spans="1:9" s="151" customFormat="1" ht="15" x14ac:dyDescent="0.2">
      <c r="A158" s="528" t="s">
        <v>451</v>
      </c>
      <c r="B158" s="149" t="s">
        <v>450</v>
      </c>
      <c r="C158" s="625"/>
      <c r="D158" s="626"/>
      <c r="E158" s="627"/>
      <c r="F158" s="472" t="s">
        <v>306</v>
      </c>
      <c r="G158" s="472" t="s">
        <v>245</v>
      </c>
      <c r="H158" s="476">
        <v>1</v>
      </c>
      <c r="I158" s="466" t="s">
        <v>449</v>
      </c>
    </row>
    <row r="159" spans="1:9" s="151" customFormat="1" ht="51" x14ac:dyDescent="0.2">
      <c r="A159" s="529"/>
      <c r="B159" s="237" t="s">
        <v>448</v>
      </c>
      <c r="C159" s="628"/>
      <c r="D159" s="629"/>
      <c r="E159" s="630"/>
      <c r="F159" s="473"/>
      <c r="G159" s="473"/>
      <c r="H159" s="477"/>
      <c r="I159" s="449"/>
    </row>
    <row r="160" spans="1:9" s="151" customFormat="1" ht="15" x14ac:dyDescent="0.2">
      <c r="A160" s="529"/>
      <c r="B160" s="203" t="s">
        <v>145</v>
      </c>
      <c r="C160" s="173">
        <f>SUM(C161:C161)</f>
        <v>9794.2029999999995</v>
      </c>
      <c r="D160" s="173">
        <f>SUM(D161:D161)</f>
        <v>9794.2029999999995</v>
      </c>
      <c r="E160" s="173">
        <f>SUM(E161:E161)</f>
        <v>9794.2029999999995</v>
      </c>
      <c r="F160" s="473"/>
      <c r="G160" s="473"/>
      <c r="H160" s="478">
        <v>10276.175999999999</v>
      </c>
      <c r="I160" s="449"/>
    </row>
    <row r="161" spans="1:12" s="151" customFormat="1" ht="15" x14ac:dyDescent="0.2">
      <c r="A161" s="529"/>
      <c r="B161" s="128" t="s">
        <v>26</v>
      </c>
      <c r="C161" s="129">
        <v>9794.2029999999995</v>
      </c>
      <c r="D161" s="130">
        <v>9794.2029999999995</v>
      </c>
      <c r="E161" s="130">
        <v>9794.2029999999995</v>
      </c>
      <c r="F161" s="527"/>
      <c r="G161" s="527"/>
      <c r="H161" s="479"/>
      <c r="I161" s="488"/>
    </row>
    <row r="162" spans="1:12" s="151" customFormat="1" ht="15" x14ac:dyDescent="0.2">
      <c r="A162" s="529"/>
      <c r="B162" s="617" t="s">
        <v>447</v>
      </c>
      <c r="C162" s="618"/>
      <c r="D162" s="618"/>
      <c r="E162" s="619"/>
      <c r="F162" s="472" t="s">
        <v>105</v>
      </c>
      <c r="G162" s="472" t="s">
        <v>446</v>
      </c>
      <c r="H162" s="474" t="s">
        <v>105</v>
      </c>
      <c r="I162" s="620" t="s">
        <v>437</v>
      </c>
    </row>
    <row r="163" spans="1:12" s="151" customFormat="1" ht="45.75" customHeight="1" x14ac:dyDescent="0.2">
      <c r="A163" s="548"/>
      <c r="B163" s="631" t="s">
        <v>445</v>
      </c>
      <c r="C163" s="632"/>
      <c r="D163" s="632"/>
      <c r="E163" s="633"/>
      <c r="F163" s="473"/>
      <c r="G163" s="473"/>
      <c r="H163" s="475"/>
      <c r="I163" s="621"/>
    </row>
    <row r="164" spans="1:12" s="151" customFormat="1" ht="15" x14ac:dyDescent="0.2">
      <c r="A164" s="528" t="s">
        <v>444</v>
      </c>
      <c r="B164" s="149" t="s">
        <v>307</v>
      </c>
      <c r="C164" s="625"/>
      <c r="D164" s="626"/>
      <c r="E164" s="627"/>
      <c r="F164" s="472" t="s">
        <v>279</v>
      </c>
      <c r="G164" s="472" t="s">
        <v>300</v>
      </c>
      <c r="H164" s="476">
        <v>1</v>
      </c>
      <c r="I164" s="466" t="s">
        <v>443</v>
      </c>
    </row>
    <row r="165" spans="1:12" s="151" customFormat="1" ht="34.5" customHeight="1" x14ac:dyDescent="0.2">
      <c r="A165" s="529"/>
      <c r="B165" s="237" t="s">
        <v>304</v>
      </c>
      <c r="C165" s="628"/>
      <c r="D165" s="629"/>
      <c r="E165" s="630"/>
      <c r="F165" s="473"/>
      <c r="G165" s="473"/>
      <c r="H165" s="477"/>
      <c r="I165" s="449"/>
    </row>
    <row r="166" spans="1:12" s="151" customFormat="1" ht="15" x14ac:dyDescent="0.2">
      <c r="A166" s="529"/>
      <c r="B166" s="203" t="s">
        <v>145</v>
      </c>
      <c r="C166" s="173">
        <f>SUM(C167:C167)</f>
        <v>1089.42896</v>
      </c>
      <c r="D166" s="173">
        <f>SUM(D167:D167)</f>
        <v>1089.42896</v>
      </c>
      <c r="E166" s="173">
        <f>SUM(E167:E167)</f>
        <v>1089.42896</v>
      </c>
      <c r="F166" s="473"/>
      <c r="G166" s="473"/>
      <c r="H166" s="478">
        <v>3212.09</v>
      </c>
      <c r="I166" s="449"/>
    </row>
    <row r="167" spans="1:12" s="151" customFormat="1" ht="15" x14ac:dyDescent="0.2">
      <c r="A167" s="548"/>
      <c r="B167" s="128" t="s">
        <v>26</v>
      </c>
      <c r="C167" s="129">
        <v>1089.42896</v>
      </c>
      <c r="D167" s="130">
        <v>1089.42896</v>
      </c>
      <c r="E167" s="130">
        <v>1089.42896</v>
      </c>
      <c r="F167" s="527"/>
      <c r="G167" s="527"/>
      <c r="H167" s="479"/>
      <c r="I167" s="488"/>
    </row>
    <row r="168" spans="1:12" s="151" customFormat="1" ht="15" x14ac:dyDescent="0.2">
      <c r="A168" s="528" t="s">
        <v>442</v>
      </c>
      <c r="B168" s="149" t="s">
        <v>308</v>
      </c>
      <c r="C168" s="625"/>
      <c r="D168" s="626"/>
      <c r="E168" s="627"/>
      <c r="F168" s="472"/>
      <c r="G168" s="472"/>
      <c r="H168" s="476">
        <v>0</v>
      </c>
      <c r="I168" s="466" t="s">
        <v>441</v>
      </c>
    </row>
    <row r="169" spans="1:12" s="151" customFormat="1" ht="63.75" x14ac:dyDescent="0.2">
      <c r="A169" s="529"/>
      <c r="B169" s="237" t="s">
        <v>440</v>
      </c>
      <c r="C169" s="628"/>
      <c r="D169" s="629"/>
      <c r="E169" s="630"/>
      <c r="F169" s="473"/>
      <c r="G169" s="473"/>
      <c r="H169" s="477"/>
      <c r="I169" s="449"/>
    </row>
    <row r="170" spans="1:12" s="151" customFormat="1" ht="15" x14ac:dyDescent="0.2">
      <c r="A170" s="529"/>
      <c r="B170" s="203" t="s">
        <v>145</v>
      </c>
      <c r="C170" s="173">
        <f>SUM(C171:C171)</f>
        <v>242.10783000000001</v>
      </c>
      <c r="D170" s="173">
        <f>SUM(D171:D171)</f>
        <v>241.90602999999999</v>
      </c>
      <c r="E170" s="173">
        <f>SUM(E171:E171)</f>
        <v>241.90602999999999</v>
      </c>
      <c r="F170" s="473"/>
      <c r="G170" s="473"/>
      <c r="H170" s="478">
        <v>0</v>
      </c>
      <c r="I170" s="449"/>
    </row>
    <row r="171" spans="1:12" s="151" customFormat="1" ht="15.75" customHeight="1" x14ac:dyDescent="0.2">
      <c r="A171" s="548"/>
      <c r="B171" s="128" t="s">
        <v>26</v>
      </c>
      <c r="C171" s="129">
        <v>242.10783000000001</v>
      </c>
      <c r="D171" s="130">
        <v>241.90602999999999</v>
      </c>
      <c r="E171" s="130">
        <v>241.90602999999999</v>
      </c>
      <c r="F171" s="527"/>
      <c r="G171" s="527"/>
      <c r="H171" s="479"/>
      <c r="I171" s="488"/>
      <c r="L171" s="427"/>
    </row>
    <row r="172" spans="1:12" s="141" customFormat="1" ht="14.25" x14ac:dyDescent="0.2">
      <c r="A172" s="609" t="s">
        <v>66</v>
      </c>
      <c r="B172" s="149" t="s">
        <v>158</v>
      </c>
      <c r="C172" s="613"/>
      <c r="D172" s="614"/>
      <c r="E172" s="614"/>
      <c r="F172" s="486" t="s">
        <v>116</v>
      </c>
      <c r="G172" s="486" t="s">
        <v>311</v>
      </c>
      <c r="H172" s="516">
        <f>H177</f>
        <v>1</v>
      </c>
      <c r="I172" s="615"/>
    </row>
    <row r="173" spans="1:12" s="148" customFormat="1" ht="76.5" x14ac:dyDescent="0.2">
      <c r="A173" s="610"/>
      <c r="B173" s="147" t="s">
        <v>159</v>
      </c>
      <c r="C173" s="613"/>
      <c r="D173" s="614"/>
      <c r="E173" s="614"/>
      <c r="F173" s="445"/>
      <c r="G173" s="445"/>
      <c r="H173" s="517"/>
      <c r="I173" s="570"/>
    </row>
    <row r="174" spans="1:12" s="148" customFormat="1" ht="15" x14ac:dyDescent="0.2">
      <c r="A174" s="611"/>
      <c r="B174" s="160" t="s">
        <v>145</v>
      </c>
      <c r="C174" s="200">
        <f>SUM(C175:C176)</f>
        <v>15717.90321</v>
      </c>
      <c r="D174" s="196">
        <f>SUM(D175:D176)</f>
        <v>13561.90321</v>
      </c>
      <c r="E174" s="196">
        <f>SUM(E175:E176)</f>
        <v>13561.90321</v>
      </c>
      <c r="F174" s="445"/>
      <c r="G174" s="445"/>
      <c r="H174" s="518">
        <f>H179</f>
        <v>17100</v>
      </c>
      <c r="I174" s="570"/>
    </row>
    <row r="175" spans="1:12" s="148" customFormat="1" ht="15" x14ac:dyDescent="0.2">
      <c r="A175" s="611"/>
      <c r="B175" s="156" t="s">
        <v>26</v>
      </c>
      <c r="C175" s="201">
        <f t="shared" ref="C175:E176" si="2">C180</f>
        <v>14289.002920000001</v>
      </c>
      <c r="D175" s="201">
        <f t="shared" si="2"/>
        <v>12329.002920000001</v>
      </c>
      <c r="E175" s="201">
        <f t="shared" si="2"/>
        <v>12329.002920000001</v>
      </c>
      <c r="F175" s="445"/>
      <c r="G175" s="445"/>
      <c r="H175" s="518"/>
      <c r="I175" s="570"/>
    </row>
    <row r="176" spans="1:12" s="148" customFormat="1" ht="15" x14ac:dyDescent="0.2">
      <c r="A176" s="612"/>
      <c r="B176" s="198" t="s">
        <v>27</v>
      </c>
      <c r="C176" s="201">
        <f t="shared" si="2"/>
        <v>1428.90029</v>
      </c>
      <c r="D176" s="201">
        <f t="shared" si="2"/>
        <v>1232.90029</v>
      </c>
      <c r="E176" s="201">
        <f t="shared" si="2"/>
        <v>1232.90029</v>
      </c>
      <c r="F176" s="487"/>
      <c r="G176" s="487"/>
      <c r="H176" s="519"/>
      <c r="I176" s="616"/>
    </row>
    <row r="177" spans="1:9" s="151" customFormat="1" ht="15" x14ac:dyDescent="0.2">
      <c r="A177" s="528" t="s">
        <v>59</v>
      </c>
      <c r="B177" s="149" t="s">
        <v>313</v>
      </c>
      <c r="C177" s="454"/>
      <c r="D177" s="455"/>
      <c r="E177" s="456"/>
      <c r="F177" s="472" t="s">
        <v>299</v>
      </c>
      <c r="G177" s="472" t="s">
        <v>245</v>
      </c>
      <c r="H177" s="476">
        <v>1</v>
      </c>
      <c r="I177" s="466" t="s">
        <v>439</v>
      </c>
    </row>
    <row r="178" spans="1:9" s="151" customFormat="1" ht="39.75" customHeight="1" x14ac:dyDescent="0.2">
      <c r="A178" s="529"/>
      <c r="B178" s="237" t="s">
        <v>315</v>
      </c>
      <c r="C178" s="457"/>
      <c r="D178" s="458"/>
      <c r="E178" s="459"/>
      <c r="F178" s="473"/>
      <c r="G178" s="473"/>
      <c r="H178" s="477"/>
      <c r="I178" s="449"/>
    </row>
    <row r="179" spans="1:9" s="151" customFormat="1" ht="15" x14ac:dyDescent="0.2">
      <c r="A179" s="529"/>
      <c r="B179" s="203" t="s">
        <v>145</v>
      </c>
      <c r="C179" s="238">
        <f>SUM(C180:C181)</f>
        <v>15717.90321</v>
      </c>
      <c r="D179" s="57">
        <f>SUM(D180:D181)</f>
        <v>13561.90321</v>
      </c>
      <c r="E179" s="174">
        <f>SUM(E180:E181)</f>
        <v>13561.90321</v>
      </c>
      <c r="F179" s="473"/>
      <c r="G179" s="473"/>
      <c r="H179" s="489">
        <v>17100</v>
      </c>
      <c r="I179" s="449"/>
    </row>
    <row r="180" spans="1:9" s="151" customFormat="1" ht="15" x14ac:dyDescent="0.2">
      <c r="A180" s="529"/>
      <c r="B180" s="152" t="s">
        <v>26</v>
      </c>
      <c r="C180" s="168">
        <v>14289.002920000001</v>
      </c>
      <c r="D180" s="154">
        <v>12329.002920000001</v>
      </c>
      <c r="E180" s="155">
        <v>12329.002920000001</v>
      </c>
      <c r="F180" s="473"/>
      <c r="G180" s="473"/>
      <c r="H180" s="489"/>
      <c r="I180" s="449"/>
    </row>
    <row r="181" spans="1:9" s="151" customFormat="1" ht="15" x14ac:dyDescent="0.2">
      <c r="A181" s="529"/>
      <c r="B181" s="128" t="s">
        <v>27</v>
      </c>
      <c r="C181" s="166">
        <v>1428.90029</v>
      </c>
      <c r="D181" s="130">
        <v>1232.90029</v>
      </c>
      <c r="E181" s="131">
        <v>1232.90029</v>
      </c>
      <c r="F181" s="527"/>
      <c r="G181" s="527"/>
      <c r="H181" s="479"/>
      <c r="I181" s="488"/>
    </row>
    <row r="182" spans="1:9" s="151" customFormat="1" ht="15" x14ac:dyDescent="0.2">
      <c r="A182" s="529"/>
      <c r="B182" s="617" t="s">
        <v>438</v>
      </c>
      <c r="C182" s="618"/>
      <c r="D182" s="618"/>
      <c r="E182" s="619"/>
      <c r="F182" s="472" t="s">
        <v>105</v>
      </c>
      <c r="G182" s="472" t="s">
        <v>245</v>
      </c>
      <c r="H182" s="474" t="s">
        <v>105</v>
      </c>
      <c r="I182" s="620" t="s">
        <v>437</v>
      </c>
    </row>
    <row r="183" spans="1:9" s="151" customFormat="1" ht="38.25" customHeight="1" x14ac:dyDescent="0.2">
      <c r="A183" s="548"/>
      <c r="B183" s="622" t="s">
        <v>436</v>
      </c>
      <c r="C183" s="623"/>
      <c r="D183" s="623"/>
      <c r="E183" s="624"/>
      <c r="F183" s="473"/>
      <c r="G183" s="473"/>
      <c r="H183" s="475"/>
      <c r="I183" s="621"/>
    </row>
    <row r="184" spans="1:9" s="141" customFormat="1" ht="14.25" customHeight="1" x14ac:dyDescent="0.2">
      <c r="A184" s="480" t="s">
        <v>70</v>
      </c>
      <c r="B184" s="162" t="s">
        <v>161</v>
      </c>
      <c r="C184" s="492"/>
      <c r="D184" s="493"/>
      <c r="E184" s="494"/>
      <c r="F184" s="486" t="s">
        <v>116</v>
      </c>
      <c r="G184" s="486" t="s">
        <v>245</v>
      </c>
      <c r="H184" s="476">
        <f>H189+H194+H199+H204+H209+H214+H219+H224</f>
        <v>8</v>
      </c>
      <c r="I184" s="466"/>
    </row>
    <row r="185" spans="1:9" s="148" customFormat="1" ht="36.75" customHeight="1" x14ac:dyDescent="0.2">
      <c r="A185" s="443"/>
      <c r="B185" s="163" t="s">
        <v>265</v>
      </c>
      <c r="C185" s="495"/>
      <c r="D185" s="484"/>
      <c r="E185" s="485"/>
      <c r="F185" s="445"/>
      <c r="G185" s="445"/>
      <c r="H185" s="477"/>
      <c r="I185" s="449"/>
    </row>
    <row r="186" spans="1:9" s="148" customFormat="1" ht="15" x14ac:dyDescent="0.2">
      <c r="A186" s="443"/>
      <c r="B186" s="160" t="s">
        <v>145</v>
      </c>
      <c r="C186" s="196">
        <f>SUM(C187:C188)</f>
        <v>36559.599999999999</v>
      </c>
      <c r="D186" s="196">
        <f>SUM(D187:D188)</f>
        <v>36559.599999999999</v>
      </c>
      <c r="E186" s="196">
        <f>SUM(E187:E188)</f>
        <v>36559.599999999999</v>
      </c>
      <c r="F186" s="445"/>
      <c r="G186" s="445"/>
      <c r="H186" s="489">
        <f>H191+H196+H201+H206+H211+H216+H221+H226</f>
        <v>36559.599999999999</v>
      </c>
      <c r="I186" s="449"/>
    </row>
    <row r="187" spans="1:9" s="148" customFormat="1" ht="15" x14ac:dyDescent="0.2">
      <c r="A187" s="443"/>
      <c r="B187" s="156" t="s">
        <v>26</v>
      </c>
      <c r="C187" s="197">
        <f t="shared" ref="C187:E188" si="3">C192+C197+C202+C207+C212+C217+C222+C227</f>
        <v>33236</v>
      </c>
      <c r="D187" s="197">
        <f t="shared" si="3"/>
        <v>33236</v>
      </c>
      <c r="E187" s="197">
        <f t="shared" si="3"/>
        <v>33236</v>
      </c>
      <c r="F187" s="445"/>
      <c r="G187" s="445"/>
      <c r="H187" s="489"/>
      <c r="I187" s="449"/>
    </row>
    <row r="188" spans="1:9" s="148" customFormat="1" ht="15" x14ac:dyDescent="0.2">
      <c r="A188" s="481"/>
      <c r="B188" s="198" t="s">
        <v>27</v>
      </c>
      <c r="C188" s="197">
        <f t="shared" si="3"/>
        <v>3323.6</v>
      </c>
      <c r="D188" s="197">
        <f t="shared" si="3"/>
        <v>3323.6</v>
      </c>
      <c r="E188" s="197">
        <f t="shared" si="3"/>
        <v>3323.6</v>
      </c>
      <c r="F188" s="487"/>
      <c r="G188" s="487"/>
      <c r="H188" s="479"/>
      <c r="I188" s="488"/>
    </row>
    <row r="189" spans="1:9" s="141" customFormat="1" ht="15" customHeight="1" x14ac:dyDescent="0.2">
      <c r="A189" s="528" t="s">
        <v>71</v>
      </c>
      <c r="B189" s="149" t="s">
        <v>162</v>
      </c>
      <c r="C189" s="454"/>
      <c r="D189" s="455"/>
      <c r="E189" s="456"/>
      <c r="F189" s="472" t="s">
        <v>299</v>
      </c>
      <c r="G189" s="472" t="s">
        <v>245</v>
      </c>
      <c r="H189" s="476">
        <v>1</v>
      </c>
      <c r="I189" s="466" t="s">
        <v>428</v>
      </c>
    </row>
    <row r="190" spans="1:9" s="151" customFormat="1" ht="38.25" x14ac:dyDescent="0.2">
      <c r="A190" s="529"/>
      <c r="B190" s="237" t="s">
        <v>163</v>
      </c>
      <c r="C190" s="457"/>
      <c r="D190" s="458"/>
      <c r="E190" s="459"/>
      <c r="F190" s="473"/>
      <c r="G190" s="473"/>
      <c r="H190" s="477"/>
      <c r="I190" s="449"/>
    </row>
    <row r="191" spans="1:9" s="151" customFormat="1" ht="15" customHeight="1" x14ac:dyDescent="0.2">
      <c r="A191" s="529"/>
      <c r="B191" s="203" t="s">
        <v>145</v>
      </c>
      <c r="C191" s="173">
        <f>SUM(C192:C193)</f>
        <v>19954</v>
      </c>
      <c r="D191" s="57">
        <f>SUM(D192:D193)</f>
        <v>19954</v>
      </c>
      <c r="E191" s="174">
        <f>SUM(E192:E193)</f>
        <v>19954</v>
      </c>
      <c r="F191" s="473"/>
      <c r="G191" s="473"/>
      <c r="H191" s="489">
        <f>C191</f>
        <v>19954</v>
      </c>
      <c r="I191" s="449"/>
    </row>
    <row r="192" spans="1:9" s="151" customFormat="1" ht="15" customHeight="1" x14ac:dyDescent="0.2">
      <c r="A192" s="529"/>
      <c r="B192" s="152" t="s">
        <v>26</v>
      </c>
      <c r="C192" s="153">
        <v>18140</v>
      </c>
      <c r="D192" s="153">
        <v>18140</v>
      </c>
      <c r="E192" s="153">
        <v>18140</v>
      </c>
      <c r="F192" s="473"/>
      <c r="G192" s="473"/>
      <c r="H192" s="489"/>
      <c r="I192" s="449"/>
    </row>
    <row r="193" spans="1:9" s="151" customFormat="1" ht="15" customHeight="1" x14ac:dyDescent="0.2">
      <c r="A193" s="548"/>
      <c r="B193" s="128" t="s">
        <v>27</v>
      </c>
      <c r="C193" s="130">
        <f>C192*10%</f>
        <v>1814</v>
      </c>
      <c r="D193" s="130">
        <f>D192*10%</f>
        <v>1814</v>
      </c>
      <c r="E193" s="130">
        <f>E192*10%</f>
        <v>1814</v>
      </c>
      <c r="F193" s="527"/>
      <c r="G193" s="527"/>
      <c r="H193" s="479"/>
      <c r="I193" s="488"/>
    </row>
    <row r="194" spans="1:9" s="161" customFormat="1" ht="15" customHeight="1" x14ac:dyDescent="0.2">
      <c r="A194" s="528" t="s">
        <v>72</v>
      </c>
      <c r="B194" s="149" t="s">
        <v>164</v>
      </c>
      <c r="C194" s="603"/>
      <c r="D194" s="604"/>
      <c r="E194" s="605"/>
      <c r="F194" s="472" t="s">
        <v>299</v>
      </c>
      <c r="G194" s="472" t="s">
        <v>245</v>
      </c>
      <c r="H194" s="476">
        <v>1</v>
      </c>
      <c r="I194" s="466" t="s">
        <v>428</v>
      </c>
    </row>
    <row r="195" spans="1:9" s="151" customFormat="1" ht="38.25" x14ac:dyDescent="0.2">
      <c r="A195" s="529"/>
      <c r="B195" s="237" t="s">
        <v>165</v>
      </c>
      <c r="C195" s="606"/>
      <c r="D195" s="607"/>
      <c r="E195" s="608"/>
      <c r="F195" s="473"/>
      <c r="G195" s="473"/>
      <c r="H195" s="477"/>
      <c r="I195" s="449"/>
    </row>
    <row r="196" spans="1:9" s="151" customFormat="1" ht="15" customHeight="1" x14ac:dyDescent="0.2">
      <c r="A196" s="529"/>
      <c r="B196" s="203" t="s">
        <v>145</v>
      </c>
      <c r="C196" s="173">
        <f>SUM(C197:C198)</f>
        <v>1760</v>
      </c>
      <c r="D196" s="57">
        <f>SUM(D197:D198)</f>
        <v>1760</v>
      </c>
      <c r="E196" s="174">
        <f>SUM(E197:E198)</f>
        <v>1760</v>
      </c>
      <c r="F196" s="473"/>
      <c r="G196" s="473"/>
      <c r="H196" s="489">
        <f>C196</f>
        <v>1760</v>
      </c>
      <c r="I196" s="449"/>
    </row>
    <row r="197" spans="1:9" s="151" customFormat="1" ht="15" customHeight="1" x14ac:dyDescent="0.2">
      <c r="A197" s="529"/>
      <c r="B197" s="152" t="s">
        <v>26</v>
      </c>
      <c r="C197" s="153">
        <v>1600</v>
      </c>
      <c r="D197" s="153">
        <v>1600</v>
      </c>
      <c r="E197" s="153">
        <v>1600</v>
      </c>
      <c r="F197" s="473"/>
      <c r="G197" s="473"/>
      <c r="H197" s="489"/>
      <c r="I197" s="449"/>
    </row>
    <row r="198" spans="1:9" s="151" customFormat="1" ht="15" customHeight="1" x14ac:dyDescent="0.2">
      <c r="A198" s="548"/>
      <c r="B198" s="128" t="s">
        <v>27</v>
      </c>
      <c r="C198" s="129">
        <v>160</v>
      </c>
      <c r="D198" s="130">
        <f>D197*10%</f>
        <v>160</v>
      </c>
      <c r="E198" s="129">
        <v>160</v>
      </c>
      <c r="F198" s="527"/>
      <c r="G198" s="527"/>
      <c r="H198" s="479"/>
      <c r="I198" s="488"/>
    </row>
    <row r="199" spans="1:9" s="151" customFormat="1" ht="15" customHeight="1" x14ac:dyDescent="0.2">
      <c r="A199" s="528" t="s">
        <v>160</v>
      </c>
      <c r="B199" s="149" t="s">
        <v>166</v>
      </c>
      <c r="C199" s="521"/>
      <c r="D199" s="522"/>
      <c r="E199" s="523"/>
      <c r="F199" s="472" t="s">
        <v>299</v>
      </c>
      <c r="G199" s="472" t="s">
        <v>245</v>
      </c>
      <c r="H199" s="476">
        <v>1</v>
      </c>
      <c r="I199" s="466" t="s">
        <v>428</v>
      </c>
    </row>
    <row r="200" spans="1:9" s="151" customFormat="1" ht="38.25" x14ac:dyDescent="0.2">
      <c r="A200" s="529"/>
      <c r="B200" s="237" t="s">
        <v>167</v>
      </c>
      <c r="C200" s="530"/>
      <c r="D200" s="531"/>
      <c r="E200" s="532"/>
      <c r="F200" s="473"/>
      <c r="G200" s="473"/>
      <c r="H200" s="477"/>
      <c r="I200" s="449"/>
    </row>
    <row r="201" spans="1:9" s="151" customFormat="1" ht="15" customHeight="1" x14ac:dyDescent="0.2">
      <c r="A201" s="529"/>
      <c r="B201" s="203" t="s">
        <v>145</v>
      </c>
      <c r="C201" s="173">
        <f>SUM(C202:C203)</f>
        <v>5500</v>
      </c>
      <c r="D201" s="57">
        <f>SUM(D202:D203)</f>
        <v>5500</v>
      </c>
      <c r="E201" s="174">
        <f>SUM(E202:E203)</f>
        <v>5500</v>
      </c>
      <c r="F201" s="473"/>
      <c r="G201" s="473"/>
      <c r="H201" s="489">
        <f>C201</f>
        <v>5500</v>
      </c>
      <c r="I201" s="449"/>
    </row>
    <row r="202" spans="1:9" s="151" customFormat="1" ht="15" customHeight="1" x14ac:dyDescent="0.2">
      <c r="A202" s="529"/>
      <c r="B202" s="152" t="s">
        <v>26</v>
      </c>
      <c r="C202" s="153">
        <v>5000</v>
      </c>
      <c r="D202" s="153">
        <v>5000</v>
      </c>
      <c r="E202" s="153">
        <v>5000</v>
      </c>
      <c r="F202" s="473"/>
      <c r="G202" s="473"/>
      <c r="H202" s="489"/>
      <c r="I202" s="449"/>
    </row>
    <row r="203" spans="1:9" s="151" customFormat="1" ht="15" customHeight="1" x14ac:dyDescent="0.2">
      <c r="A203" s="548"/>
      <c r="B203" s="128" t="s">
        <v>27</v>
      </c>
      <c r="C203" s="129">
        <f>C202*0.1</f>
        <v>500</v>
      </c>
      <c r="D203" s="129">
        <f>D202*0.1</f>
        <v>500</v>
      </c>
      <c r="E203" s="129">
        <f>E202*0.1</f>
        <v>500</v>
      </c>
      <c r="F203" s="527"/>
      <c r="G203" s="527"/>
      <c r="H203" s="479"/>
      <c r="I203" s="488"/>
    </row>
    <row r="204" spans="1:9" s="151" customFormat="1" ht="15" customHeight="1" x14ac:dyDescent="0.2">
      <c r="A204" s="528" t="s">
        <v>242</v>
      </c>
      <c r="B204" s="149" t="s">
        <v>267</v>
      </c>
      <c r="C204" s="521"/>
      <c r="D204" s="522"/>
      <c r="E204" s="523"/>
      <c r="F204" s="472" t="s">
        <v>299</v>
      </c>
      <c r="G204" s="472" t="s">
        <v>245</v>
      </c>
      <c r="H204" s="476">
        <v>1</v>
      </c>
      <c r="I204" s="466" t="s">
        <v>428</v>
      </c>
    </row>
    <row r="205" spans="1:9" s="151" customFormat="1" ht="38.25" x14ac:dyDescent="0.2">
      <c r="A205" s="529"/>
      <c r="B205" s="237" t="s">
        <v>268</v>
      </c>
      <c r="C205" s="530"/>
      <c r="D205" s="531"/>
      <c r="E205" s="532"/>
      <c r="F205" s="473"/>
      <c r="G205" s="473"/>
      <c r="H205" s="477"/>
      <c r="I205" s="449"/>
    </row>
    <row r="206" spans="1:9" s="151" customFormat="1" ht="15" customHeight="1" x14ac:dyDescent="0.2">
      <c r="A206" s="529"/>
      <c r="B206" s="203" t="s">
        <v>145</v>
      </c>
      <c r="C206" s="173">
        <f>SUM(C207:C208)</f>
        <v>8800</v>
      </c>
      <c r="D206" s="57">
        <f>SUM(D207:D208)</f>
        <v>8800</v>
      </c>
      <c r="E206" s="174">
        <f>SUM(E207:E208)</f>
        <v>8800</v>
      </c>
      <c r="F206" s="473"/>
      <c r="G206" s="473"/>
      <c r="H206" s="489">
        <f>C206</f>
        <v>8800</v>
      </c>
      <c r="I206" s="449"/>
    </row>
    <row r="207" spans="1:9" s="151" customFormat="1" ht="15" customHeight="1" x14ac:dyDescent="0.2">
      <c r="A207" s="529"/>
      <c r="B207" s="152" t="s">
        <v>26</v>
      </c>
      <c r="C207" s="153">
        <v>8000</v>
      </c>
      <c r="D207" s="153">
        <v>8000</v>
      </c>
      <c r="E207" s="153">
        <v>8000</v>
      </c>
      <c r="F207" s="473"/>
      <c r="G207" s="473"/>
      <c r="H207" s="489"/>
      <c r="I207" s="449"/>
    </row>
    <row r="208" spans="1:9" s="151" customFormat="1" ht="15" customHeight="1" x14ac:dyDescent="0.2">
      <c r="A208" s="548"/>
      <c r="B208" s="128" t="s">
        <v>27</v>
      </c>
      <c r="C208" s="129">
        <v>800</v>
      </c>
      <c r="D208" s="129">
        <v>800</v>
      </c>
      <c r="E208" s="129">
        <v>800</v>
      </c>
      <c r="F208" s="527"/>
      <c r="G208" s="527"/>
      <c r="H208" s="479"/>
      <c r="I208" s="488"/>
    </row>
    <row r="209" spans="1:9" s="151" customFormat="1" ht="15" customHeight="1" x14ac:dyDescent="0.2">
      <c r="A209" s="528" t="s">
        <v>266</v>
      </c>
      <c r="B209" s="149" t="s">
        <v>316</v>
      </c>
      <c r="C209" s="521"/>
      <c r="D209" s="522"/>
      <c r="E209" s="523"/>
      <c r="F209" s="472" t="s">
        <v>299</v>
      </c>
      <c r="G209" s="472" t="s">
        <v>245</v>
      </c>
      <c r="H209" s="476">
        <v>1</v>
      </c>
      <c r="I209" s="466" t="s">
        <v>428</v>
      </c>
    </row>
    <row r="210" spans="1:9" s="151" customFormat="1" ht="38.25" x14ac:dyDescent="0.2">
      <c r="A210" s="529"/>
      <c r="B210" s="237" t="s">
        <v>435</v>
      </c>
      <c r="C210" s="530"/>
      <c r="D210" s="531"/>
      <c r="E210" s="532"/>
      <c r="F210" s="473"/>
      <c r="G210" s="473"/>
      <c r="H210" s="477"/>
      <c r="I210" s="449"/>
    </row>
    <row r="211" spans="1:9" s="151" customFormat="1" ht="15" customHeight="1" x14ac:dyDescent="0.2">
      <c r="A211" s="529"/>
      <c r="B211" s="203" t="s">
        <v>145</v>
      </c>
      <c r="C211" s="173">
        <f>SUM(C212:C213)</f>
        <v>160.6</v>
      </c>
      <c r="D211" s="57">
        <f>SUM(D212:D213)</f>
        <v>160.6</v>
      </c>
      <c r="E211" s="174">
        <f>SUM(E212:E213)</f>
        <v>160.6</v>
      </c>
      <c r="F211" s="473"/>
      <c r="G211" s="473"/>
      <c r="H211" s="489">
        <f>C211</f>
        <v>160.6</v>
      </c>
      <c r="I211" s="449"/>
    </row>
    <row r="212" spans="1:9" s="151" customFormat="1" ht="15" customHeight="1" x14ac:dyDescent="0.2">
      <c r="A212" s="529"/>
      <c r="B212" s="152" t="s">
        <v>26</v>
      </c>
      <c r="C212" s="153">
        <v>146</v>
      </c>
      <c r="D212" s="153">
        <v>146</v>
      </c>
      <c r="E212" s="153">
        <v>146</v>
      </c>
      <c r="F212" s="473"/>
      <c r="G212" s="473"/>
      <c r="H212" s="489"/>
      <c r="I212" s="449"/>
    </row>
    <row r="213" spans="1:9" s="151" customFormat="1" ht="15" customHeight="1" x14ac:dyDescent="0.2">
      <c r="A213" s="548"/>
      <c r="B213" s="128" t="s">
        <v>27</v>
      </c>
      <c r="C213" s="129">
        <f>C212*10%</f>
        <v>14.600000000000001</v>
      </c>
      <c r="D213" s="129">
        <f>D212*10%</f>
        <v>14.600000000000001</v>
      </c>
      <c r="E213" s="129">
        <f>E212*10%</f>
        <v>14.600000000000001</v>
      </c>
      <c r="F213" s="527"/>
      <c r="G213" s="527"/>
      <c r="H213" s="479"/>
      <c r="I213" s="488"/>
    </row>
    <row r="214" spans="1:9" s="151" customFormat="1" ht="15" customHeight="1" x14ac:dyDescent="0.2">
      <c r="A214" s="528" t="s">
        <v>317</v>
      </c>
      <c r="B214" s="149" t="s">
        <v>376</v>
      </c>
      <c r="C214" s="521"/>
      <c r="D214" s="522"/>
      <c r="E214" s="523"/>
      <c r="F214" s="472" t="s">
        <v>299</v>
      </c>
      <c r="G214" s="472" t="s">
        <v>245</v>
      </c>
      <c r="H214" s="476">
        <v>1</v>
      </c>
      <c r="I214" s="466" t="s">
        <v>428</v>
      </c>
    </row>
    <row r="215" spans="1:9" s="151" customFormat="1" ht="38.25" x14ac:dyDescent="0.2">
      <c r="A215" s="529"/>
      <c r="B215" s="237" t="s">
        <v>434</v>
      </c>
      <c r="C215" s="530"/>
      <c r="D215" s="531"/>
      <c r="E215" s="532"/>
      <c r="F215" s="473"/>
      <c r="G215" s="473"/>
      <c r="H215" s="477"/>
      <c r="I215" s="449"/>
    </row>
    <row r="216" spans="1:9" s="151" customFormat="1" ht="15" customHeight="1" x14ac:dyDescent="0.2">
      <c r="A216" s="529"/>
      <c r="B216" s="203" t="s">
        <v>145</v>
      </c>
      <c r="C216" s="173">
        <f>SUM(C217:C218)</f>
        <v>55</v>
      </c>
      <c r="D216" s="57">
        <f>SUM(D217:D218)</f>
        <v>55</v>
      </c>
      <c r="E216" s="174">
        <f>SUM(E217:E218)</f>
        <v>55</v>
      </c>
      <c r="F216" s="473"/>
      <c r="G216" s="473"/>
      <c r="H216" s="489">
        <f>C216</f>
        <v>55</v>
      </c>
      <c r="I216" s="449"/>
    </row>
    <row r="217" spans="1:9" s="151" customFormat="1" ht="15" customHeight="1" x14ac:dyDescent="0.2">
      <c r="A217" s="529"/>
      <c r="B217" s="152" t="s">
        <v>26</v>
      </c>
      <c r="C217" s="153">
        <v>50</v>
      </c>
      <c r="D217" s="153">
        <v>50</v>
      </c>
      <c r="E217" s="153">
        <v>50</v>
      </c>
      <c r="F217" s="473"/>
      <c r="G217" s="473"/>
      <c r="H217" s="489"/>
      <c r="I217" s="449"/>
    </row>
    <row r="218" spans="1:9" s="151" customFormat="1" ht="15" customHeight="1" x14ac:dyDescent="0.2">
      <c r="A218" s="548"/>
      <c r="B218" s="128" t="s">
        <v>27</v>
      </c>
      <c r="C218" s="129">
        <f>C217*10%</f>
        <v>5</v>
      </c>
      <c r="D218" s="129">
        <f>D217*10%</f>
        <v>5</v>
      </c>
      <c r="E218" s="129">
        <f>E217*10%</f>
        <v>5</v>
      </c>
      <c r="F218" s="527"/>
      <c r="G218" s="527"/>
      <c r="H218" s="479"/>
      <c r="I218" s="488"/>
    </row>
    <row r="219" spans="1:9" s="151" customFormat="1" ht="15" customHeight="1" x14ac:dyDescent="0.2">
      <c r="A219" s="528" t="s">
        <v>433</v>
      </c>
      <c r="B219" s="149" t="s">
        <v>432</v>
      </c>
      <c r="C219" s="521"/>
      <c r="D219" s="522"/>
      <c r="E219" s="523"/>
      <c r="F219" s="472" t="s">
        <v>299</v>
      </c>
      <c r="G219" s="472" t="s">
        <v>245</v>
      </c>
      <c r="H219" s="476">
        <v>1</v>
      </c>
      <c r="I219" s="466" t="s">
        <v>428</v>
      </c>
    </row>
    <row r="220" spans="1:9" s="151" customFormat="1" ht="38.25" x14ac:dyDescent="0.2">
      <c r="A220" s="529"/>
      <c r="B220" s="237" t="s">
        <v>431</v>
      </c>
      <c r="C220" s="530"/>
      <c r="D220" s="531"/>
      <c r="E220" s="532"/>
      <c r="F220" s="473"/>
      <c r="G220" s="473"/>
      <c r="H220" s="477"/>
      <c r="I220" s="449"/>
    </row>
    <row r="221" spans="1:9" s="151" customFormat="1" ht="15" customHeight="1" x14ac:dyDescent="0.2">
      <c r="A221" s="529"/>
      <c r="B221" s="203" t="s">
        <v>145</v>
      </c>
      <c r="C221" s="173">
        <f>SUM(C222:C223)</f>
        <v>165</v>
      </c>
      <c r="D221" s="57">
        <f>SUM(D222:D223)</f>
        <v>165</v>
      </c>
      <c r="E221" s="174">
        <f>SUM(E222:E223)</f>
        <v>165</v>
      </c>
      <c r="F221" s="473"/>
      <c r="G221" s="473"/>
      <c r="H221" s="489">
        <f>C221</f>
        <v>165</v>
      </c>
      <c r="I221" s="449"/>
    </row>
    <row r="222" spans="1:9" s="151" customFormat="1" ht="15" customHeight="1" x14ac:dyDescent="0.2">
      <c r="A222" s="529"/>
      <c r="B222" s="152" t="s">
        <v>26</v>
      </c>
      <c r="C222" s="153">
        <v>150</v>
      </c>
      <c r="D222" s="153">
        <v>150</v>
      </c>
      <c r="E222" s="153">
        <v>150</v>
      </c>
      <c r="F222" s="473"/>
      <c r="G222" s="473"/>
      <c r="H222" s="489"/>
      <c r="I222" s="449"/>
    </row>
    <row r="223" spans="1:9" s="151" customFormat="1" ht="15" customHeight="1" x14ac:dyDescent="0.2">
      <c r="A223" s="548"/>
      <c r="B223" s="128" t="s">
        <v>27</v>
      </c>
      <c r="C223" s="129">
        <f>C222*10%</f>
        <v>15</v>
      </c>
      <c r="D223" s="129">
        <f>D222*10%</f>
        <v>15</v>
      </c>
      <c r="E223" s="129">
        <f>E222*10%</f>
        <v>15</v>
      </c>
      <c r="F223" s="527"/>
      <c r="G223" s="527"/>
      <c r="H223" s="479"/>
      <c r="I223" s="488"/>
    </row>
    <row r="224" spans="1:9" s="151" customFormat="1" ht="15" customHeight="1" x14ac:dyDescent="0.2">
      <c r="A224" s="528" t="s">
        <v>430</v>
      </c>
      <c r="B224" s="149" t="s">
        <v>429</v>
      </c>
      <c r="C224" s="521"/>
      <c r="D224" s="522"/>
      <c r="E224" s="523"/>
      <c r="F224" s="472" t="s">
        <v>299</v>
      </c>
      <c r="G224" s="472" t="s">
        <v>245</v>
      </c>
      <c r="H224" s="476">
        <v>1</v>
      </c>
      <c r="I224" s="466" t="s">
        <v>428</v>
      </c>
    </row>
    <row r="225" spans="1:9" s="151" customFormat="1" ht="38.25" x14ac:dyDescent="0.2">
      <c r="A225" s="529"/>
      <c r="B225" s="237" t="s">
        <v>427</v>
      </c>
      <c r="C225" s="530"/>
      <c r="D225" s="531"/>
      <c r="E225" s="532"/>
      <c r="F225" s="473"/>
      <c r="G225" s="473"/>
      <c r="H225" s="477"/>
      <c r="I225" s="449"/>
    </row>
    <row r="226" spans="1:9" s="151" customFormat="1" ht="15" customHeight="1" x14ac:dyDescent="0.2">
      <c r="A226" s="529"/>
      <c r="B226" s="203" t="s">
        <v>145</v>
      </c>
      <c r="C226" s="173">
        <f>SUM(C227:C228)</f>
        <v>165</v>
      </c>
      <c r="D226" s="57">
        <f>SUM(D227:D228)</f>
        <v>165</v>
      </c>
      <c r="E226" s="174">
        <f>SUM(E227:E228)</f>
        <v>165</v>
      </c>
      <c r="F226" s="473"/>
      <c r="G226" s="473"/>
      <c r="H226" s="489">
        <f>C226</f>
        <v>165</v>
      </c>
      <c r="I226" s="449"/>
    </row>
    <row r="227" spans="1:9" s="151" customFormat="1" ht="15" customHeight="1" x14ac:dyDescent="0.2">
      <c r="A227" s="529"/>
      <c r="B227" s="152" t="s">
        <v>26</v>
      </c>
      <c r="C227" s="153">
        <v>150</v>
      </c>
      <c r="D227" s="153">
        <v>150</v>
      </c>
      <c r="E227" s="153">
        <v>150</v>
      </c>
      <c r="F227" s="473"/>
      <c r="G227" s="473"/>
      <c r="H227" s="489"/>
      <c r="I227" s="449"/>
    </row>
    <row r="228" spans="1:9" s="151" customFormat="1" ht="15" customHeight="1" x14ac:dyDescent="0.2">
      <c r="A228" s="548"/>
      <c r="B228" s="128" t="s">
        <v>27</v>
      </c>
      <c r="C228" s="129">
        <f>C227*10%</f>
        <v>15</v>
      </c>
      <c r="D228" s="129">
        <f>D227*10%</f>
        <v>15</v>
      </c>
      <c r="E228" s="129">
        <f>E227*10%</f>
        <v>15</v>
      </c>
      <c r="F228" s="527"/>
      <c r="G228" s="527"/>
      <c r="H228" s="479"/>
      <c r="I228" s="488"/>
    </row>
    <row r="229" spans="1:9" s="151" customFormat="1" ht="15" customHeight="1" x14ac:dyDescent="0.2">
      <c r="A229" s="480" t="s">
        <v>76</v>
      </c>
      <c r="B229" s="149" t="s">
        <v>168</v>
      </c>
      <c r="C229" s="597"/>
      <c r="D229" s="598"/>
      <c r="E229" s="599"/>
      <c r="F229" s="591" t="s">
        <v>319</v>
      </c>
      <c r="G229" s="591" t="s">
        <v>245</v>
      </c>
      <c r="H229" s="476">
        <v>1</v>
      </c>
      <c r="I229" s="466" t="s">
        <v>400</v>
      </c>
    </row>
    <row r="230" spans="1:9" s="151" customFormat="1" ht="38.25" x14ac:dyDescent="0.2">
      <c r="A230" s="443"/>
      <c r="B230" s="163" t="s">
        <v>169</v>
      </c>
      <c r="C230" s="600"/>
      <c r="D230" s="601"/>
      <c r="E230" s="602"/>
      <c r="F230" s="543"/>
      <c r="G230" s="543"/>
      <c r="H230" s="477"/>
      <c r="I230" s="449"/>
    </row>
    <row r="231" spans="1:9" s="151" customFormat="1" ht="15" customHeight="1" x14ac:dyDescent="0.2">
      <c r="A231" s="443"/>
      <c r="B231" s="160" t="s">
        <v>145</v>
      </c>
      <c r="C231" s="196">
        <f>SUM(C232:C232)</f>
        <v>4500</v>
      </c>
      <c r="D231" s="196">
        <f>SUM(D232:D232)</f>
        <v>4482.5538699999997</v>
      </c>
      <c r="E231" s="196">
        <f>SUM(E232:E232)</f>
        <v>4482.5538699999997</v>
      </c>
      <c r="F231" s="543"/>
      <c r="G231" s="543"/>
      <c r="H231" s="489">
        <f>C231</f>
        <v>4500</v>
      </c>
      <c r="I231" s="449"/>
    </row>
    <row r="232" spans="1:9" s="151" customFormat="1" ht="15" customHeight="1" x14ac:dyDescent="0.2">
      <c r="A232" s="481"/>
      <c r="B232" s="198" t="s">
        <v>26</v>
      </c>
      <c r="C232" s="199">
        <v>4500</v>
      </c>
      <c r="D232" s="199">
        <v>4482.5538699999997</v>
      </c>
      <c r="E232" s="199">
        <v>4482.5538699999997</v>
      </c>
      <c r="F232" s="544"/>
      <c r="G232" s="544"/>
      <c r="H232" s="479"/>
      <c r="I232" s="488"/>
    </row>
    <row r="233" spans="1:9" s="151" customFormat="1" ht="15" customHeight="1" x14ac:dyDescent="0.2">
      <c r="A233" s="480" t="s">
        <v>290</v>
      </c>
      <c r="B233" s="149" t="s">
        <v>424</v>
      </c>
      <c r="C233" s="581"/>
      <c r="D233" s="582"/>
      <c r="E233" s="583"/>
      <c r="F233" s="591" t="s">
        <v>379</v>
      </c>
      <c r="G233" s="591" t="s">
        <v>245</v>
      </c>
      <c r="H233" s="476">
        <f>H238+H243+H248+H253</f>
        <v>4</v>
      </c>
      <c r="I233" s="592"/>
    </row>
    <row r="234" spans="1:9" s="151" customFormat="1" ht="25.5" x14ac:dyDescent="0.2">
      <c r="A234" s="443"/>
      <c r="B234" s="185" t="s">
        <v>423</v>
      </c>
      <c r="C234" s="584"/>
      <c r="D234" s="585"/>
      <c r="E234" s="586"/>
      <c r="F234" s="543"/>
      <c r="G234" s="543"/>
      <c r="H234" s="496"/>
      <c r="I234" s="590"/>
    </row>
    <row r="235" spans="1:9" s="151" customFormat="1" ht="15" customHeight="1" x14ac:dyDescent="0.2">
      <c r="A235" s="443"/>
      <c r="B235" s="403" t="s">
        <v>145</v>
      </c>
      <c r="C235" s="338">
        <f>SUM(C236:C237)</f>
        <v>1678.433295</v>
      </c>
      <c r="D235" s="338">
        <f t="shared" ref="D235:E235" si="4">SUM(D236:D237)</f>
        <v>1678.433295</v>
      </c>
      <c r="E235" s="338">
        <f t="shared" si="4"/>
        <v>1678.4332979999999</v>
      </c>
      <c r="F235" s="543"/>
      <c r="G235" s="543"/>
      <c r="H235" s="477"/>
      <c r="I235" s="590"/>
    </row>
    <row r="236" spans="1:9" s="151" customFormat="1" ht="15" customHeight="1" x14ac:dyDescent="0.2">
      <c r="A236" s="443"/>
      <c r="B236" s="337" t="s">
        <v>26</v>
      </c>
      <c r="C236" s="336">
        <f t="shared" ref="C236:E237" si="5">C241+C246+C251+C256</f>
        <v>1525.84845</v>
      </c>
      <c r="D236" s="335">
        <f t="shared" si="5"/>
        <v>1525.84845</v>
      </c>
      <c r="E236" s="210">
        <f t="shared" si="5"/>
        <v>1525.84845</v>
      </c>
      <c r="F236" s="543"/>
      <c r="G236" s="543"/>
      <c r="H236" s="478">
        <f>H240+H245+H250+H255</f>
        <v>1678.433295</v>
      </c>
      <c r="I236" s="590"/>
    </row>
    <row r="237" spans="1:9" s="151" customFormat="1" ht="15" customHeight="1" x14ac:dyDescent="0.2">
      <c r="A237" s="481"/>
      <c r="B237" s="334" t="s">
        <v>270</v>
      </c>
      <c r="C237" s="295">
        <f t="shared" si="5"/>
        <v>152.584845</v>
      </c>
      <c r="D237" s="211">
        <f t="shared" si="5"/>
        <v>152.584845</v>
      </c>
      <c r="E237" s="212">
        <f t="shared" si="5"/>
        <v>152.58484799999999</v>
      </c>
      <c r="F237" s="544"/>
      <c r="G237" s="544"/>
      <c r="H237" s="479"/>
      <c r="I237" s="593"/>
    </row>
    <row r="238" spans="1:9" s="151" customFormat="1" ht="15" customHeight="1" x14ac:dyDescent="0.2">
      <c r="A238" s="528" t="s">
        <v>426</v>
      </c>
      <c r="B238" s="162" t="s">
        <v>422</v>
      </c>
      <c r="C238" s="594"/>
      <c r="D238" s="595"/>
      <c r="E238" s="596"/>
      <c r="F238" s="472" t="s">
        <v>299</v>
      </c>
      <c r="G238" s="472" t="s">
        <v>245</v>
      </c>
      <c r="H238" s="476">
        <v>1</v>
      </c>
      <c r="I238" s="466" t="s">
        <v>400</v>
      </c>
    </row>
    <row r="239" spans="1:9" s="151" customFormat="1" ht="38.25" x14ac:dyDescent="0.2">
      <c r="A239" s="529"/>
      <c r="B239" s="237" t="s">
        <v>323</v>
      </c>
      <c r="C239" s="530"/>
      <c r="D239" s="531"/>
      <c r="E239" s="532"/>
      <c r="F239" s="473"/>
      <c r="G239" s="473"/>
      <c r="H239" s="477"/>
      <c r="I239" s="449"/>
    </row>
    <row r="240" spans="1:9" s="151" customFormat="1" ht="15" customHeight="1" x14ac:dyDescent="0.2">
      <c r="A240" s="529"/>
      <c r="B240" s="203" t="s">
        <v>145</v>
      </c>
      <c r="C240" s="173">
        <f>SUM(C241:C242)</f>
        <v>1175.7692870000001</v>
      </c>
      <c r="D240" s="57">
        <f>SUM(D241:D242)</f>
        <v>1175.7692870000001</v>
      </c>
      <c r="E240" s="174">
        <f>SUM(E241:E242)</f>
        <v>1175.7692900000002</v>
      </c>
      <c r="F240" s="473"/>
      <c r="G240" s="473"/>
      <c r="H240" s="489">
        <f>C240</f>
        <v>1175.7692870000001</v>
      </c>
      <c r="I240" s="449"/>
    </row>
    <row r="241" spans="1:9" s="151" customFormat="1" ht="15" customHeight="1" x14ac:dyDescent="0.2">
      <c r="A241" s="529"/>
      <c r="B241" s="152" t="s">
        <v>26</v>
      </c>
      <c r="C241" s="153">
        <v>1068.8811700000001</v>
      </c>
      <c r="D241" s="153">
        <v>1068.8811700000001</v>
      </c>
      <c r="E241" s="153">
        <v>1068.8811700000001</v>
      </c>
      <c r="F241" s="473"/>
      <c r="G241" s="473"/>
      <c r="H241" s="489"/>
      <c r="I241" s="449"/>
    </row>
    <row r="242" spans="1:9" s="151" customFormat="1" ht="15" customHeight="1" x14ac:dyDescent="0.2">
      <c r="A242" s="548"/>
      <c r="B242" s="128" t="s">
        <v>27</v>
      </c>
      <c r="C242" s="129">
        <f>C241*10%</f>
        <v>106.88811700000002</v>
      </c>
      <c r="D242" s="129">
        <f>D241*10%</f>
        <v>106.88811700000002</v>
      </c>
      <c r="E242" s="129">
        <v>106.88812</v>
      </c>
      <c r="F242" s="527"/>
      <c r="G242" s="527"/>
      <c r="H242" s="479"/>
      <c r="I242" s="488"/>
    </row>
    <row r="243" spans="1:9" s="151" customFormat="1" ht="15" customHeight="1" x14ac:dyDescent="0.2">
      <c r="A243" s="528" t="s">
        <v>425</v>
      </c>
      <c r="B243" s="149" t="s">
        <v>322</v>
      </c>
      <c r="C243" s="521"/>
      <c r="D243" s="522"/>
      <c r="E243" s="523"/>
      <c r="F243" s="472" t="s">
        <v>299</v>
      </c>
      <c r="G243" s="472" t="s">
        <v>245</v>
      </c>
      <c r="H243" s="476">
        <v>1</v>
      </c>
      <c r="I243" s="466" t="s">
        <v>400</v>
      </c>
    </row>
    <row r="244" spans="1:9" s="151" customFormat="1" ht="30.75" customHeight="1" x14ac:dyDescent="0.2">
      <c r="A244" s="529"/>
      <c r="B244" s="237" t="s">
        <v>421</v>
      </c>
      <c r="C244" s="530"/>
      <c r="D244" s="531"/>
      <c r="E244" s="532"/>
      <c r="F244" s="473"/>
      <c r="G244" s="473"/>
      <c r="H244" s="477"/>
      <c r="I244" s="449"/>
    </row>
    <row r="245" spans="1:9" s="151" customFormat="1" ht="15" customHeight="1" x14ac:dyDescent="0.2">
      <c r="A245" s="529"/>
      <c r="B245" s="203" t="s">
        <v>145</v>
      </c>
      <c r="C245" s="173">
        <f>SUM(C246:C247)</f>
        <v>50.000004999999994</v>
      </c>
      <c r="D245" s="57">
        <f>SUM(D246:D247)</f>
        <v>50.000004999999994</v>
      </c>
      <c r="E245" s="174">
        <f>SUM(E246:E247)</f>
        <v>50.000004999999994</v>
      </c>
      <c r="F245" s="473"/>
      <c r="G245" s="473"/>
      <c r="H245" s="489">
        <f>C245</f>
        <v>50.000004999999994</v>
      </c>
      <c r="I245" s="449"/>
    </row>
    <row r="246" spans="1:9" s="151" customFormat="1" ht="15" customHeight="1" x14ac:dyDescent="0.2">
      <c r="A246" s="529"/>
      <c r="B246" s="152" t="s">
        <v>26</v>
      </c>
      <c r="C246" s="153">
        <v>45.454549999999998</v>
      </c>
      <c r="D246" s="153">
        <v>45.454549999999998</v>
      </c>
      <c r="E246" s="153">
        <v>45.454549999999998</v>
      </c>
      <c r="F246" s="473"/>
      <c r="G246" s="473"/>
      <c r="H246" s="489"/>
      <c r="I246" s="449"/>
    </row>
    <row r="247" spans="1:9" s="151" customFormat="1" ht="15" customHeight="1" x14ac:dyDescent="0.2">
      <c r="A247" s="548"/>
      <c r="B247" s="128" t="s">
        <v>27</v>
      </c>
      <c r="C247" s="129">
        <f>C246*10%</f>
        <v>4.5454549999999996</v>
      </c>
      <c r="D247" s="129">
        <f>D246*10%</f>
        <v>4.5454549999999996</v>
      </c>
      <c r="E247" s="129">
        <f>E246*10%</f>
        <v>4.5454549999999996</v>
      </c>
      <c r="F247" s="527"/>
      <c r="G247" s="527"/>
      <c r="H247" s="479"/>
      <c r="I247" s="488"/>
    </row>
    <row r="248" spans="1:9" s="151" customFormat="1" ht="15" customHeight="1" x14ac:dyDescent="0.2">
      <c r="A248" s="528" t="s">
        <v>586</v>
      </c>
      <c r="B248" s="149" t="s">
        <v>325</v>
      </c>
      <c r="C248" s="521"/>
      <c r="D248" s="522"/>
      <c r="E248" s="523"/>
      <c r="F248" s="472" t="s">
        <v>299</v>
      </c>
      <c r="G248" s="472" t="s">
        <v>245</v>
      </c>
      <c r="H248" s="476">
        <v>1</v>
      </c>
      <c r="I248" s="466" t="s">
        <v>400</v>
      </c>
    </row>
    <row r="249" spans="1:9" s="151" customFormat="1" ht="28.5" customHeight="1" x14ac:dyDescent="0.2">
      <c r="A249" s="529"/>
      <c r="B249" s="237" t="s">
        <v>420</v>
      </c>
      <c r="C249" s="530"/>
      <c r="D249" s="531"/>
      <c r="E249" s="532"/>
      <c r="F249" s="473"/>
      <c r="G249" s="473"/>
      <c r="H249" s="477"/>
      <c r="I249" s="449"/>
    </row>
    <row r="250" spans="1:9" s="151" customFormat="1" ht="15" customHeight="1" x14ac:dyDescent="0.2">
      <c r="A250" s="529"/>
      <c r="B250" s="203" t="s">
        <v>145</v>
      </c>
      <c r="C250" s="173">
        <f>SUM(C251:C252)</f>
        <v>305.59999799999997</v>
      </c>
      <c r="D250" s="57">
        <f>SUM(D251:D252)</f>
        <v>305.59999799999997</v>
      </c>
      <c r="E250" s="174">
        <f>SUM(E251:E252)</f>
        <v>305.59999799999997</v>
      </c>
      <c r="F250" s="473"/>
      <c r="G250" s="473"/>
      <c r="H250" s="489">
        <f>C250</f>
        <v>305.59999799999997</v>
      </c>
      <c r="I250" s="449"/>
    </row>
    <row r="251" spans="1:9" s="151" customFormat="1" ht="15" customHeight="1" x14ac:dyDescent="0.2">
      <c r="A251" s="529"/>
      <c r="B251" s="152" t="s">
        <v>26</v>
      </c>
      <c r="C251" s="153">
        <v>277.81817999999998</v>
      </c>
      <c r="D251" s="153">
        <v>277.81817999999998</v>
      </c>
      <c r="E251" s="153">
        <v>277.81817999999998</v>
      </c>
      <c r="F251" s="473"/>
      <c r="G251" s="473"/>
      <c r="H251" s="489"/>
      <c r="I251" s="449"/>
    </row>
    <row r="252" spans="1:9" s="151" customFormat="1" ht="15" customHeight="1" x14ac:dyDescent="0.2">
      <c r="A252" s="548"/>
      <c r="B252" s="128" t="s">
        <v>27</v>
      </c>
      <c r="C252" s="129">
        <f>C251*10%</f>
        <v>27.781818000000001</v>
      </c>
      <c r="D252" s="129">
        <f>D251*10%</f>
        <v>27.781818000000001</v>
      </c>
      <c r="E252" s="129">
        <f>E251*10%</f>
        <v>27.781818000000001</v>
      </c>
      <c r="F252" s="527"/>
      <c r="G252" s="527"/>
      <c r="H252" s="479"/>
      <c r="I252" s="488"/>
    </row>
    <row r="253" spans="1:9" s="151" customFormat="1" ht="15" customHeight="1" x14ac:dyDescent="0.2">
      <c r="A253" s="528" t="s">
        <v>587</v>
      </c>
      <c r="B253" s="149" t="s">
        <v>419</v>
      </c>
      <c r="C253" s="521"/>
      <c r="D253" s="522"/>
      <c r="E253" s="523"/>
      <c r="F253" s="472" t="s">
        <v>299</v>
      </c>
      <c r="G253" s="472" t="s">
        <v>245</v>
      </c>
      <c r="H253" s="476">
        <v>1</v>
      </c>
      <c r="I253" s="466" t="s">
        <v>400</v>
      </c>
    </row>
    <row r="254" spans="1:9" s="151" customFormat="1" ht="25.5" x14ac:dyDescent="0.2">
      <c r="A254" s="529"/>
      <c r="B254" s="237" t="s">
        <v>418</v>
      </c>
      <c r="C254" s="530"/>
      <c r="D254" s="531"/>
      <c r="E254" s="532"/>
      <c r="F254" s="473"/>
      <c r="G254" s="473"/>
      <c r="H254" s="477"/>
      <c r="I254" s="449"/>
    </row>
    <row r="255" spans="1:9" s="151" customFormat="1" ht="15" customHeight="1" x14ac:dyDescent="0.2">
      <c r="A255" s="529"/>
      <c r="B255" s="203" t="s">
        <v>145</v>
      </c>
      <c r="C255" s="173">
        <f>SUM(C256:C257)</f>
        <v>147.06400499999998</v>
      </c>
      <c r="D255" s="57">
        <f>SUM(D256:D257)</f>
        <v>147.06400499999998</v>
      </c>
      <c r="E255" s="174">
        <f>SUM(E256:E257)</f>
        <v>147.06400499999998</v>
      </c>
      <c r="F255" s="473"/>
      <c r="G255" s="473"/>
      <c r="H255" s="489">
        <f>C255</f>
        <v>147.06400499999998</v>
      </c>
      <c r="I255" s="449"/>
    </row>
    <row r="256" spans="1:9" s="151" customFormat="1" ht="15" customHeight="1" x14ac:dyDescent="0.2">
      <c r="A256" s="529"/>
      <c r="B256" s="152" t="s">
        <v>26</v>
      </c>
      <c r="C256" s="153">
        <v>133.69454999999999</v>
      </c>
      <c r="D256" s="153">
        <v>133.69454999999999</v>
      </c>
      <c r="E256" s="153">
        <v>133.69454999999999</v>
      </c>
      <c r="F256" s="473"/>
      <c r="G256" s="473"/>
      <c r="H256" s="489"/>
      <c r="I256" s="449"/>
    </row>
    <row r="257" spans="1:9" s="151" customFormat="1" ht="15" customHeight="1" x14ac:dyDescent="0.2">
      <c r="A257" s="548"/>
      <c r="B257" s="128" t="s">
        <v>27</v>
      </c>
      <c r="C257" s="129">
        <f>C256*10%</f>
        <v>13.369455</v>
      </c>
      <c r="D257" s="129">
        <f>D256*10%</f>
        <v>13.369455</v>
      </c>
      <c r="E257" s="129">
        <f>E256*10%</f>
        <v>13.369455</v>
      </c>
      <c r="F257" s="527"/>
      <c r="G257" s="527"/>
      <c r="H257" s="479"/>
      <c r="I257" s="488"/>
    </row>
    <row r="258" spans="1:9" s="151" customFormat="1" ht="15" customHeight="1" x14ac:dyDescent="0.2">
      <c r="A258" s="480" t="s">
        <v>320</v>
      </c>
      <c r="B258" s="149" t="s">
        <v>269</v>
      </c>
      <c r="C258" s="581"/>
      <c r="D258" s="582"/>
      <c r="E258" s="583"/>
      <c r="F258" s="543" t="s">
        <v>246</v>
      </c>
      <c r="G258" s="543" t="s">
        <v>301</v>
      </c>
      <c r="H258" s="496">
        <f>H264+H269</f>
        <v>7</v>
      </c>
      <c r="I258" s="590"/>
    </row>
    <row r="259" spans="1:9" s="151" customFormat="1" ht="38.25" x14ac:dyDescent="0.2">
      <c r="A259" s="443"/>
      <c r="B259" s="185" t="s">
        <v>661</v>
      </c>
      <c r="C259" s="584"/>
      <c r="D259" s="585"/>
      <c r="E259" s="586"/>
      <c r="F259" s="543"/>
      <c r="G259" s="543"/>
      <c r="H259" s="496"/>
      <c r="I259" s="590"/>
    </row>
    <row r="260" spans="1:9" s="151" customFormat="1" ht="15" customHeight="1" x14ac:dyDescent="0.2">
      <c r="A260" s="443"/>
      <c r="B260" s="160" t="s">
        <v>145</v>
      </c>
      <c r="C260" s="196">
        <f>SUM(C261:C263)</f>
        <v>1139547.3620300002</v>
      </c>
      <c r="D260" s="196">
        <f>SUM(D261:D263)</f>
        <v>1139547.3620200001</v>
      </c>
      <c r="E260" s="196">
        <f>SUM(E261:E263)</f>
        <v>1139547.3620200001</v>
      </c>
      <c r="F260" s="543"/>
      <c r="G260" s="543"/>
      <c r="H260" s="477"/>
      <c r="I260" s="590"/>
    </row>
    <row r="261" spans="1:9" s="151" customFormat="1" ht="15" customHeight="1" x14ac:dyDescent="0.2">
      <c r="A261" s="443"/>
      <c r="B261" s="156" t="s">
        <v>25</v>
      </c>
      <c r="C261" s="197">
        <f>C272+C267</f>
        <v>333000</v>
      </c>
      <c r="D261" s="197">
        <f>D272+D267</f>
        <v>333000</v>
      </c>
      <c r="E261" s="197">
        <f>E272+E267</f>
        <v>333000</v>
      </c>
      <c r="F261" s="543"/>
      <c r="G261" s="543"/>
      <c r="H261" s="478">
        <f>H266+H271</f>
        <v>1139547.36203</v>
      </c>
      <c r="I261" s="590"/>
    </row>
    <row r="262" spans="1:9" s="151" customFormat="1" ht="15" customHeight="1" x14ac:dyDescent="0.2">
      <c r="A262" s="443"/>
      <c r="B262" s="156" t="s">
        <v>26</v>
      </c>
      <c r="C262" s="197">
        <f>C268+C273</f>
        <v>759366.02257999999</v>
      </c>
      <c r="D262" s="197">
        <f>D268+D273</f>
        <v>759366.02257000003</v>
      </c>
      <c r="E262" s="197">
        <f>E268+E273</f>
        <v>759366.02257000003</v>
      </c>
      <c r="F262" s="543"/>
      <c r="G262" s="543"/>
      <c r="H262" s="489"/>
      <c r="I262" s="590"/>
    </row>
    <row r="263" spans="1:9" s="151" customFormat="1" ht="15" customHeight="1" x14ac:dyDescent="0.2">
      <c r="A263" s="481"/>
      <c r="B263" s="198" t="s">
        <v>270</v>
      </c>
      <c r="C263" s="199">
        <f>C274</f>
        <v>47181.339449999999</v>
      </c>
      <c r="D263" s="199">
        <f>D274</f>
        <v>47181.339449999999</v>
      </c>
      <c r="E263" s="199">
        <f>E274</f>
        <v>47181.339449999999</v>
      </c>
      <c r="F263" s="544"/>
      <c r="G263" s="544"/>
      <c r="H263" s="479"/>
      <c r="I263" s="593"/>
    </row>
    <row r="264" spans="1:9" s="151" customFormat="1" ht="15" customHeight="1" x14ac:dyDescent="0.2">
      <c r="A264" s="577" t="s">
        <v>321</v>
      </c>
      <c r="B264" s="164" t="s">
        <v>271</v>
      </c>
      <c r="C264" s="460"/>
      <c r="D264" s="549"/>
      <c r="E264" s="550"/>
      <c r="F264" s="579" t="s">
        <v>246</v>
      </c>
      <c r="G264" s="579" t="s">
        <v>300</v>
      </c>
      <c r="H264" s="476">
        <v>5</v>
      </c>
      <c r="I264" s="580" t="s">
        <v>400</v>
      </c>
    </row>
    <row r="265" spans="1:9" s="151" customFormat="1" ht="89.25" x14ac:dyDescent="0.2">
      <c r="A265" s="578"/>
      <c r="B265" s="239" t="s">
        <v>272</v>
      </c>
      <c r="C265" s="511"/>
      <c r="D265" s="512"/>
      <c r="E265" s="513"/>
      <c r="F265" s="579"/>
      <c r="G265" s="579"/>
      <c r="H265" s="477"/>
      <c r="I265" s="580"/>
    </row>
    <row r="266" spans="1:9" s="151" customFormat="1" ht="15" customHeight="1" x14ac:dyDescent="0.2">
      <c r="A266" s="578"/>
      <c r="B266" s="203" t="s">
        <v>145</v>
      </c>
      <c r="C266" s="173">
        <f>SUM(C267:C268)</f>
        <v>761554.70360000001</v>
      </c>
      <c r="D266" s="173">
        <f>SUM(D267:D268)</f>
        <v>761554.70360000001</v>
      </c>
      <c r="E266" s="173">
        <f>SUM(E267:E268)</f>
        <v>761554.70360000001</v>
      </c>
      <c r="F266" s="579"/>
      <c r="G266" s="579"/>
      <c r="H266" s="478">
        <f>C266</f>
        <v>761554.70360000001</v>
      </c>
      <c r="I266" s="580"/>
    </row>
    <row r="267" spans="1:9" s="151" customFormat="1" ht="15" customHeight="1" x14ac:dyDescent="0.2">
      <c r="A267" s="578"/>
      <c r="B267" s="156" t="s">
        <v>25</v>
      </c>
      <c r="C267" s="370">
        <v>166500</v>
      </c>
      <c r="D267" s="370">
        <v>166500</v>
      </c>
      <c r="E267" s="371">
        <v>166500</v>
      </c>
      <c r="F267" s="579"/>
      <c r="G267" s="579"/>
      <c r="H267" s="489"/>
      <c r="I267" s="580"/>
    </row>
    <row r="268" spans="1:9" s="151" customFormat="1" ht="15" customHeight="1" x14ac:dyDescent="0.2">
      <c r="A268" s="578"/>
      <c r="B268" s="152" t="s">
        <v>26</v>
      </c>
      <c r="C268" s="153">
        <v>595054.70360000001</v>
      </c>
      <c r="D268" s="153">
        <v>595054.70360000001</v>
      </c>
      <c r="E268" s="153">
        <v>595054.70360000001</v>
      </c>
      <c r="F268" s="579"/>
      <c r="G268" s="579"/>
      <c r="H268" s="489"/>
      <c r="I268" s="580"/>
    </row>
    <row r="269" spans="1:9" s="151" customFormat="1" ht="15" customHeight="1" x14ac:dyDescent="0.2">
      <c r="A269" s="528" t="s">
        <v>324</v>
      </c>
      <c r="B269" s="164" t="s">
        <v>273</v>
      </c>
      <c r="C269" s="549"/>
      <c r="D269" s="549"/>
      <c r="E269" s="550"/>
      <c r="F269" s="579" t="s">
        <v>246</v>
      </c>
      <c r="G269" s="579" t="s">
        <v>300</v>
      </c>
      <c r="H269" s="476">
        <v>2</v>
      </c>
      <c r="I269" s="580" t="s">
        <v>400</v>
      </c>
    </row>
    <row r="270" spans="1:9" s="151" customFormat="1" ht="38.25" x14ac:dyDescent="0.2">
      <c r="A270" s="529"/>
      <c r="B270" s="237" t="s">
        <v>274</v>
      </c>
      <c r="C270" s="512"/>
      <c r="D270" s="512"/>
      <c r="E270" s="513"/>
      <c r="F270" s="579"/>
      <c r="G270" s="579"/>
      <c r="H270" s="477"/>
      <c r="I270" s="580"/>
    </row>
    <row r="271" spans="1:9" s="151" customFormat="1" ht="15" customHeight="1" x14ac:dyDescent="0.2">
      <c r="A271" s="529"/>
      <c r="B271" s="203" t="s">
        <v>145</v>
      </c>
      <c r="C271" s="173">
        <f>SUM(C272:C274)</f>
        <v>377992.65842999995</v>
      </c>
      <c r="D271" s="57">
        <f>SUM(D272:D274)</f>
        <v>377992.65841999999</v>
      </c>
      <c r="E271" s="428">
        <f>SUM(E272:E274)</f>
        <v>377992.65841999999</v>
      </c>
      <c r="F271" s="579"/>
      <c r="G271" s="579"/>
      <c r="H271" s="489">
        <f>C271</f>
        <v>377992.65842999995</v>
      </c>
      <c r="I271" s="580"/>
    </row>
    <row r="272" spans="1:9" s="151" customFormat="1" ht="15" customHeight="1" x14ac:dyDescent="0.2">
      <c r="A272" s="529"/>
      <c r="B272" s="152" t="s">
        <v>25</v>
      </c>
      <c r="C272" s="153">
        <v>166500</v>
      </c>
      <c r="D272" s="153">
        <v>166500</v>
      </c>
      <c r="E272" s="153">
        <v>166500</v>
      </c>
      <c r="F272" s="579"/>
      <c r="G272" s="579"/>
      <c r="H272" s="489"/>
      <c r="I272" s="580"/>
    </row>
    <row r="273" spans="1:9" s="151" customFormat="1" ht="15" customHeight="1" x14ac:dyDescent="0.2">
      <c r="A273" s="529"/>
      <c r="B273" s="152" t="s">
        <v>26</v>
      </c>
      <c r="C273" s="153">
        <v>164311.31898000001</v>
      </c>
      <c r="D273" s="154">
        <v>164311.31896999999</v>
      </c>
      <c r="E273" s="154">
        <v>164311.31896999999</v>
      </c>
      <c r="F273" s="579"/>
      <c r="G273" s="579"/>
      <c r="H273" s="489"/>
      <c r="I273" s="580"/>
    </row>
    <row r="274" spans="1:9" s="151" customFormat="1" ht="15" customHeight="1" x14ac:dyDescent="0.2">
      <c r="A274" s="548"/>
      <c r="B274" s="128" t="s">
        <v>270</v>
      </c>
      <c r="C274" s="129">
        <v>47181.339449999999</v>
      </c>
      <c r="D274" s="129">
        <v>47181.339449999999</v>
      </c>
      <c r="E274" s="129">
        <v>47181.339449999999</v>
      </c>
      <c r="F274" s="579"/>
      <c r="G274" s="579"/>
      <c r="H274" s="479"/>
      <c r="I274" s="580"/>
    </row>
    <row r="275" spans="1:9" s="148" customFormat="1" ht="15" x14ac:dyDescent="0.2">
      <c r="A275" s="443" t="s">
        <v>326</v>
      </c>
      <c r="B275" s="162" t="s">
        <v>417</v>
      </c>
      <c r="C275" s="587"/>
      <c r="D275" s="588"/>
      <c r="E275" s="589"/>
      <c r="F275" s="543" t="s">
        <v>379</v>
      </c>
      <c r="G275" s="543" t="s">
        <v>245</v>
      </c>
      <c r="H275" s="496">
        <f>H279</f>
        <v>1</v>
      </c>
      <c r="I275" s="590"/>
    </row>
    <row r="276" spans="1:9" s="148" customFormat="1" ht="38.25" x14ac:dyDescent="0.2">
      <c r="A276" s="443"/>
      <c r="B276" s="185" t="s">
        <v>416</v>
      </c>
      <c r="C276" s="584"/>
      <c r="D276" s="585"/>
      <c r="E276" s="586"/>
      <c r="F276" s="543"/>
      <c r="G276" s="543"/>
      <c r="H276" s="477"/>
      <c r="I276" s="590"/>
    </row>
    <row r="277" spans="1:9" s="148" customFormat="1" ht="15" customHeight="1" x14ac:dyDescent="0.2">
      <c r="A277" s="443"/>
      <c r="B277" s="160" t="s">
        <v>145</v>
      </c>
      <c r="C277" s="196">
        <f>SUM(C278:C278)</f>
        <v>18067.541649999999</v>
      </c>
      <c r="D277" s="196">
        <f>SUM(D278:D278)</f>
        <v>18067.541649999999</v>
      </c>
      <c r="E277" s="196">
        <f>SUM(E278:E278)</f>
        <v>18067.541649999999</v>
      </c>
      <c r="F277" s="543"/>
      <c r="G277" s="543"/>
      <c r="H277" s="489">
        <f>H281</f>
        <v>18067.541649999999</v>
      </c>
      <c r="I277" s="590"/>
    </row>
    <row r="278" spans="1:9" s="148" customFormat="1" ht="15" x14ac:dyDescent="0.2">
      <c r="A278" s="443"/>
      <c r="B278" s="156" t="s">
        <v>26</v>
      </c>
      <c r="C278" s="197">
        <f>C282</f>
        <v>18067.541649999999</v>
      </c>
      <c r="D278" s="197">
        <f>D282</f>
        <v>18067.541649999999</v>
      </c>
      <c r="E278" s="197">
        <f>E282</f>
        <v>18067.541649999999</v>
      </c>
      <c r="F278" s="543"/>
      <c r="G278" s="543"/>
      <c r="H278" s="479"/>
      <c r="I278" s="590"/>
    </row>
    <row r="279" spans="1:9" s="148" customFormat="1" ht="15" x14ac:dyDescent="0.2">
      <c r="A279" s="577" t="s">
        <v>327</v>
      </c>
      <c r="B279" s="164" t="s">
        <v>271</v>
      </c>
      <c r="C279" s="460"/>
      <c r="D279" s="549"/>
      <c r="E279" s="550"/>
      <c r="F279" s="579" t="s">
        <v>379</v>
      </c>
      <c r="G279" s="579" t="s">
        <v>245</v>
      </c>
      <c r="H279" s="476">
        <v>1</v>
      </c>
      <c r="I279" s="580" t="s">
        <v>415</v>
      </c>
    </row>
    <row r="280" spans="1:9" s="148" customFormat="1" ht="25.5" x14ac:dyDescent="0.2">
      <c r="A280" s="578"/>
      <c r="B280" s="239" t="s">
        <v>414</v>
      </c>
      <c r="C280" s="511"/>
      <c r="D280" s="512"/>
      <c r="E280" s="513"/>
      <c r="F280" s="579"/>
      <c r="G280" s="579"/>
      <c r="H280" s="477"/>
      <c r="I280" s="580"/>
    </row>
    <row r="281" spans="1:9" s="148" customFormat="1" ht="15" x14ac:dyDescent="0.2">
      <c r="A281" s="578"/>
      <c r="B281" s="203" t="s">
        <v>145</v>
      </c>
      <c r="C281" s="173">
        <f>SUM(C282:C282)</f>
        <v>18067.541649999999</v>
      </c>
      <c r="D281" s="57">
        <f>SUM(D282:D282)</f>
        <v>18067.541649999999</v>
      </c>
      <c r="E281" s="174">
        <f>SUM(E282:E282)</f>
        <v>18067.541649999999</v>
      </c>
      <c r="F281" s="579"/>
      <c r="G281" s="579"/>
      <c r="H281" s="478">
        <f>D282</f>
        <v>18067.541649999999</v>
      </c>
      <c r="I281" s="580"/>
    </row>
    <row r="282" spans="1:9" s="148" customFormat="1" ht="15" x14ac:dyDescent="0.2">
      <c r="A282" s="578"/>
      <c r="B282" s="152" t="s">
        <v>26</v>
      </c>
      <c r="C282" s="153">
        <v>18067.541649999999</v>
      </c>
      <c r="D282" s="153">
        <v>18067.541649999999</v>
      </c>
      <c r="E282" s="153">
        <v>18067.541649999999</v>
      </c>
      <c r="F282" s="579"/>
      <c r="G282" s="579"/>
      <c r="H282" s="479"/>
      <c r="I282" s="580"/>
    </row>
    <row r="283" spans="1:9" s="148" customFormat="1" ht="15" x14ac:dyDescent="0.2">
      <c r="A283" s="480" t="s">
        <v>328</v>
      </c>
      <c r="B283" s="149" t="s">
        <v>413</v>
      </c>
      <c r="C283" s="581"/>
      <c r="D283" s="582"/>
      <c r="E283" s="583"/>
      <c r="F283" s="543" t="s">
        <v>379</v>
      </c>
      <c r="G283" s="543" t="s">
        <v>245</v>
      </c>
      <c r="H283" s="476">
        <v>1</v>
      </c>
      <c r="I283" s="466" t="s">
        <v>412</v>
      </c>
    </row>
    <row r="284" spans="1:9" s="148" customFormat="1" ht="53.25" customHeight="1" x14ac:dyDescent="0.2">
      <c r="A284" s="443"/>
      <c r="B284" s="185" t="s">
        <v>411</v>
      </c>
      <c r="C284" s="584"/>
      <c r="D284" s="585"/>
      <c r="E284" s="586"/>
      <c r="F284" s="543"/>
      <c r="G284" s="543"/>
      <c r="H284" s="477"/>
      <c r="I284" s="449"/>
    </row>
    <row r="285" spans="1:9" s="148" customFormat="1" ht="15" x14ac:dyDescent="0.2">
      <c r="A285" s="443"/>
      <c r="B285" s="160" t="s">
        <v>145</v>
      </c>
      <c r="C285" s="196">
        <f>SUM(C286:C286)</f>
        <v>7486.4666699999998</v>
      </c>
      <c r="D285" s="196">
        <f>SUM(D286:D286)</f>
        <v>7486.4666699999998</v>
      </c>
      <c r="E285" s="196">
        <f>SUM(E286:E286)</f>
        <v>7486.4666699999998</v>
      </c>
      <c r="F285" s="543"/>
      <c r="G285" s="543"/>
      <c r="H285" s="478">
        <v>7486.47</v>
      </c>
      <c r="I285" s="449"/>
    </row>
    <row r="286" spans="1:9" s="148" customFormat="1" ht="15.75" thickBot="1" x14ac:dyDescent="0.25">
      <c r="A286" s="443"/>
      <c r="B286" s="156" t="s">
        <v>26</v>
      </c>
      <c r="C286" s="197">
        <v>7486.4666699999998</v>
      </c>
      <c r="D286" s="197">
        <v>7486.4666699999998</v>
      </c>
      <c r="E286" s="197">
        <v>7486.4666699999998</v>
      </c>
      <c r="F286" s="543"/>
      <c r="G286" s="543"/>
      <c r="H286" s="514"/>
      <c r="I286" s="450"/>
    </row>
    <row r="287" spans="1:9" s="148" customFormat="1" ht="15" x14ac:dyDescent="0.2">
      <c r="A287" s="440" t="s">
        <v>83</v>
      </c>
      <c r="B287" s="441"/>
      <c r="C287" s="441"/>
      <c r="D287" s="441"/>
      <c r="E287" s="441"/>
      <c r="F287" s="441"/>
      <c r="G287" s="441"/>
      <c r="H287" s="441"/>
      <c r="I287" s="442"/>
    </row>
    <row r="288" spans="1:9" s="148" customFormat="1" ht="15" x14ac:dyDescent="0.2">
      <c r="A288" s="443" t="s">
        <v>170</v>
      </c>
      <c r="B288" s="142" t="s">
        <v>298</v>
      </c>
      <c r="C288" s="397">
        <f>SUM(C289:C290)</f>
        <v>928782.76910969708</v>
      </c>
      <c r="D288" s="397">
        <f>SUM(D289:D290)</f>
        <v>928703.41819</v>
      </c>
      <c r="E288" s="397">
        <f>SUM(E289:E290)</f>
        <v>928703.41819</v>
      </c>
      <c r="F288" s="445" t="s">
        <v>116</v>
      </c>
      <c r="G288" s="445" t="s">
        <v>117</v>
      </c>
      <c r="H288" s="516">
        <f>H291+H303+H321+H331+H311</f>
        <v>10</v>
      </c>
      <c r="I288" s="570"/>
    </row>
    <row r="289" spans="1:9" s="148" customFormat="1" ht="15" x14ac:dyDescent="0.2">
      <c r="A289" s="443"/>
      <c r="B289" s="143" t="s">
        <v>26</v>
      </c>
      <c r="C289" s="144">
        <f t="shared" ref="C289:E290" si="6">C294+C306+C324+C334+C314</f>
        <v>923913.07214000006</v>
      </c>
      <c r="D289" s="144">
        <f t="shared" si="6"/>
        <v>923833.73427000002</v>
      </c>
      <c r="E289" s="144">
        <f t="shared" si="6"/>
        <v>923833.73427000002</v>
      </c>
      <c r="F289" s="445"/>
      <c r="G289" s="445"/>
      <c r="H289" s="517"/>
      <c r="I289" s="570"/>
    </row>
    <row r="290" spans="1:9" s="141" customFormat="1" ht="15" thickBot="1" x14ac:dyDescent="0.25">
      <c r="A290" s="444"/>
      <c r="B290" s="145" t="s">
        <v>27</v>
      </c>
      <c r="C290" s="146">
        <f t="shared" si="6"/>
        <v>4869.69696969697</v>
      </c>
      <c r="D290" s="146">
        <f t="shared" si="6"/>
        <v>4869.6839199999995</v>
      </c>
      <c r="E290" s="146">
        <f t="shared" si="6"/>
        <v>4869.6839199999995</v>
      </c>
      <c r="F290" s="446"/>
      <c r="G290" s="446"/>
      <c r="H290" s="204">
        <f>H293+H305+H323+H333+H313</f>
        <v>935235.03728969698</v>
      </c>
      <c r="I290" s="571"/>
    </row>
    <row r="291" spans="1:9" s="151" customFormat="1" ht="15" x14ac:dyDescent="0.2">
      <c r="A291" s="481" t="s">
        <v>28</v>
      </c>
      <c r="B291" s="162" t="s">
        <v>171</v>
      </c>
      <c r="C291" s="572"/>
      <c r="D291" s="573"/>
      <c r="E291" s="574"/>
      <c r="F291" s="543" t="s">
        <v>330</v>
      </c>
      <c r="G291" s="543" t="s">
        <v>300</v>
      </c>
      <c r="H291" s="496">
        <f>H295+H299</f>
        <v>2</v>
      </c>
      <c r="I291" s="575"/>
    </row>
    <row r="292" spans="1:9" s="151" customFormat="1" ht="66.75" customHeight="1" x14ac:dyDescent="0.2">
      <c r="A292" s="507"/>
      <c r="B292" s="147" t="s">
        <v>172</v>
      </c>
      <c r="C292" s="567"/>
      <c r="D292" s="568"/>
      <c r="E292" s="569"/>
      <c r="F292" s="543"/>
      <c r="G292" s="543"/>
      <c r="H292" s="477"/>
      <c r="I292" s="575"/>
    </row>
    <row r="293" spans="1:9" s="151" customFormat="1" ht="15" x14ac:dyDescent="0.2">
      <c r="A293" s="507"/>
      <c r="B293" s="205" t="s">
        <v>145</v>
      </c>
      <c r="C293" s="196">
        <f>C294</f>
        <v>853329.52497000003</v>
      </c>
      <c r="D293" s="196">
        <f>D294</f>
        <v>853251.47977999994</v>
      </c>
      <c r="E293" s="196">
        <f>E294</f>
        <v>853251.47977999994</v>
      </c>
      <c r="F293" s="543"/>
      <c r="G293" s="543"/>
      <c r="H293" s="489">
        <f>H297+H301</f>
        <v>853329.52497000003</v>
      </c>
      <c r="I293" s="575"/>
    </row>
    <row r="294" spans="1:9" s="151" customFormat="1" ht="15" x14ac:dyDescent="0.2">
      <c r="A294" s="507"/>
      <c r="B294" s="198" t="s">
        <v>26</v>
      </c>
      <c r="C294" s="199">
        <f>C298+C302</f>
        <v>853329.52497000003</v>
      </c>
      <c r="D294" s="199">
        <f>D298+D302</f>
        <v>853251.47977999994</v>
      </c>
      <c r="E294" s="199">
        <f>E298+E302</f>
        <v>853251.47977999994</v>
      </c>
      <c r="F294" s="544"/>
      <c r="G294" s="544"/>
      <c r="H294" s="479"/>
      <c r="I294" s="576"/>
    </row>
    <row r="295" spans="1:9" s="151" customFormat="1" ht="15" x14ac:dyDescent="0.2">
      <c r="A295" s="528" t="s">
        <v>3</v>
      </c>
      <c r="B295" s="149" t="s">
        <v>173</v>
      </c>
      <c r="C295" s="564"/>
      <c r="D295" s="565"/>
      <c r="E295" s="566"/>
      <c r="F295" s="551" t="s">
        <v>379</v>
      </c>
      <c r="G295" s="551" t="s">
        <v>378</v>
      </c>
      <c r="H295" s="476">
        <v>1</v>
      </c>
      <c r="I295" s="553" t="s">
        <v>400</v>
      </c>
    </row>
    <row r="296" spans="1:9" s="151" customFormat="1" ht="113.25" customHeight="1" x14ac:dyDescent="0.2">
      <c r="A296" s="529"/>
      <c r="B296" s="159" t="s">
        <v>410</v>
      </c>
      <c r="C296" s="567"/>
      <c r="D296" s="568"/>
      <c r="E296" s="569"/>
      <c r="F296" s="447"/>
      <c r="G296" s="447"/>
      <c r="H296" s="477"/>
      <c r="I296" s="554"/>
    </row>
    <row r="297" spans="1:9" s="151" customFormat="1" ht="15" x14ac:dyDescent="0.2">
      <c r="A297" s="529"/>
      <c r="B297" s="160" t="s">
        <v>145</v>
      </c>
      <c r="C297" s="238">
        <f>C298</f>
        <v>589829.52497000003</v>
      </c>
      <c r="D297" s="57">
        <f>D298</f>
        <v>589783.27607999998</v>
      </c>
      <c r="E297" s="174">
        <f>E298</f>
        <v>589783.27607999998</v>
      </c>
      <c r="F297" s="447"/>
      <c r="G297" s="447"/>
      <c r="H297" s="489">
        <f>C297</f>
        <v>589829.52497000003</v>
      </c>
      <c r="I297" s="554"/>
    </row>
    <row r="298" spans="1:9" s="151" customFormat="1" ht="15" x14ac:dyDescent="0.2">
      <c r="A298" s="548"/>
      <c r="B298" s="128" t="s">
        <v>26</v>
      </c>
      <c r="C298" s="166">
        <v>589829.52497000003</v>
      </c>
      <c r="D298" s="130">
        <v>589783.27607999998</v>
      </c>
      <c r="E298" s="130">
        <v>589783.27607999998</v>
      </c>
      <c r="F298" s="552"/>
      <c r="G298" s="552"/>
      <c r="H298" s="479"/>
      <c r="I298" s="555"/>
    </row>
    <row r="299" spans="1:9" s="151" customFormat="1" ht="15" x14ac:dyDescent="0.2">
      <c r="A299" s="528" t="s">
        <v>31</v>
      </c>
      <c r="B299" s="149" t="s">
        <v>331</v>
      </c>
      <c r="C299" s="564"/>
      <c r="D299" s="565"/>
      <c r="E299" s="566"/>
      <c r="F299" s="551" t="s">
        <v>379</v>
      </c>
      <c r="G299" s="551" t="s">
        <v>378</v>
      </c>
      <c r="H299" s="476">
        <v>1</v>
      </c>
      <c r="I299" s="553" t="s">
        <v>400</v>
      </c>
    </row>
    <row r="300" spans="1:9" s="151" customFormat="1" ht="114.75" x14ac:dyDescent="0.2">
      <c r="A300" s="529"/>
      <c r="B300" s="159" t="s">
        <v>409</v>
      </c>
      <c r="C300" s="567"/>
      <c r="D300" s="568"/>
      <c r="E300" s="569"/>
      <c r="F300" s="447"/>
      <c r="G300" s="447"/>
      <c r="H300" s="477"/>
      <c r="I300" s="554"/>
    </row>
    <row r="301" spans="1:9" s="151" customFormat="1" ht="15" x14ac:dyDescent="0.2">
      <c r="A301" s="529"/>
      <c r="B301" s="160" t="s">
        <v>145</v>
      </c>
      <c r="C301" s="238">
        <f>C302</f>
        <v>263500</v>
      </c>
      <c r="D301" s="57">
        <f>D302</f>
        <v>263468.20370000001</v>
      </c>
      <c r="E301" s="174">
        <f>E302</f>
        <v>263468.20370000001</v>
      </c>
      <c r="F301" s="447"/>
      <c r="G301" s="447"/>
      <c r="H301" s="489">
        <f>C301</f>
        <v>263500</v>
      </c>
      <c r="I301" s="554"/>
    </row>
    <row r="302" spans="1:9" s="151" customFormat="1" ht="15" x14ac:dyDescent="0.2">
      <c r="A302" s="548"/>
      <c r="B302" s="128" t="s">
        <v>26</v>
      </c>
      <c r="C302" s="166">
        <v>263500</v>
      </c>
      <c r="D302" s="130">
        <v>263468.20370000001</v>
      </c>
      <c r="E302" s="130">
        <v>263468.20370000001</v>
      </c>
      <c r="F302" s="552"/>
      <c r="G302" s="552"/>
      <c r="H302" s="479"/>
      <c r="I302" s="555"/>
    </row>
    <row r="303" spans="1:9" s="151" customFormat="1" ht="15" x14ac:dyDescent="0.2">
      <c r="A303" s="480" t="s">
        <v>62</v>
      </c>
      <c r="B303" s="149" t="s">
        <v>408</v>
      </c>
      <c r="C303" s="556"/>
      <c r="D303" s="557"/>
      <c r="E303" s="558"/>
      <c r="F303" s="445" t="s">
        <v>332</v>
      </c>
      <c r="G303" s="445" t="s">
        <v>213</v>
      </c>
      <c r="H303" s="562">
        <v>5</v>
      </c>
      <c r="I303" s="449"/>
    </row>
    <row r="304" spans="1:9" s="151" customFormat="1" ht="63.75" x14ac:dyDescent="0.2">
      <c r="A304" s="443"/>
      <c r="B304" s="206" t="s">
        <v>407</v>
      </c>
      <c r="C304" s="559"/>
      <c r="D304" s="560"/>
      <c r="E304" s="561"/>
      <c r="F304" s="445"/>
      <c r="G304" s="445"/>
      <c r="H304" s="563"/>
      <c r="I304" s="449"/>
    </row>
    <row r="305" spans="1:10" s="151" customFormat="1" ht="15" x14ac:dyDescent="0.2">
      <c r="A305" s="443"/>
      <c r="B305" s="203" t="s">
        <v>145</v>
      </c>
      <c r="C305" s="173">
        <f>SUM(C306:C306)</f>
        <v>1483.5538200000001</v>
      </c>
      <c r="D305" s="57">
        <f>SUM(D306:D306)</f>
        <v>1483.5538200000001</v>
      </c>
      <c r="E305" s="174">
        <f>SUM(E306:E306)</f>
        <v>1483.5538200000001</v>
      </c>
      <c r="F305" s="445"/>
      <c r="G305" s="445"/>
      <c r="H305" s="489">
        <f>H309</f>
        <v>7935.8220000000001</v>
      </c>
      <c r="I305" s="449"/>
    </row>
    <row r="306" spans="1:10" s="151" customFormat="1" ht="15" x14ac:dyDescent="0.2">
      <c r="A306" s="443"/>
      <c r="B306" s="214" t="s">
        <v>26</v>
      </c>
      <c r="C306" s="240">
        <f>C310</f>
        <v>1483.5538200000001</v>
      </c>
      <c r="D306" s="240">
        <f>D310</f>
        <v>1483.5538200000001</v>
      </c>
      <c r="E306" s="240">
        <f>E310</f>
        <v>1483.5538200000001</v>
      </c>
      <c r="F306" s="445"/>
      <c r="G306" s="445"/>
      <c r="H306" s="489"/>
      <c r="I306" s="449"/>
    </row>
    <row r="307" spans="1:10" s="141" customFormat="1" ht="14.25" customHeight="1" x14ac:dyDescent="0.2">
      <c r="A307" s="528" t="s">
        <v>58</v>
      </c>
      <c r="B307" s="149" t="s">
        <v>406</v>
      </c>
      <c r="C307" s="564"/>
      <c r="D307" s="565"/>
      <c r="E307" s="566"/>
      <c r="F307" s="551" t="s">
        <v>379</v>
      </c>
      <c r="G307" s="551" t="s">
        <v>300</v>
      </c>
      <c r="H307" s="476">
        <v>1</v>
      </c>
      <c r="I307" s="466" t="s">
        <v>405</v>
      </c>
    </row>
    <row r="308" spans="1:10" s="141" customFormat="1" ht="38.25" x14ac:dyDescent="0.2">
      <c r="A308" s="529"/>
      <c r="B308" s="159" t="s">
        <v>404</v>
      </c>
      <c r="C308" s="567"/>
      <c r="D308" s="568"/>
      <c r="E308" s="569"/>
      <c r="F308" s="447"/>
      <c r="G308" s="447"/>
      <c r="H308" s="477"/>
      <c r="I308" s="449"/>
    </row>
    <row r="309" spans="1:10" s="141" customFormat="1" ht="14.25" customHeight="1" x14ac:dyDescent="0.2">
      <c r="A309" s="529"/>
      <c r="B309" s="160" t="s">
        <v>145</v>
      </c>
      <c r="C309" s="238">
        <f>C310</f>
        <v>1483.5538200000001</v>
      </c>
      <c r="D309" s="57">
        <f>D310</f>
        <v>1483.5538200000001</v>
      </c>
      <c r="E309" s="174">
        <f>E310</f>
        <v>1483.5538200000001</v>
      </c>
      <c r="F309" s="447"/>
      <c r="G309" s="447"/>
      <c r="H309" s="489">
        <v>7935.8220000000001</v>
      </c>
      <c r="I309" s="449"/>
      <c r="J309" s="151"/>
    </row>
    <row r="310" spans="1:10" s="141" customFormat="1" ht="14.25" customHeight="1" x14ac:dyDescent="0.2">
      <c r="A310" s="548"/>
      <c r="B310" s="128" t="s">
        <v>26</v>
      </c>
      <c r="C310" s="166">
        <v>1483.5538200000001</v>
      </c>
      <c r="D310" s="130">
        <v>1483.5538200000001</v>
      </c>
      <c r="E310" s="130">
        <v>1483.5538200000001</v>
      </c>
      <c r="F310" s="552"/>
      <c r="G310" s="552"/>
      <c r="H310" s="479"/>
      <c r="I310" s="488"/>
    </row>
    <row r="311" spans="1:10" s="141" customFormat="1" ht="14.25" x14ac:dyDescent="0.2">
      <c r="A311" s="443" t="s">
        <v>66</v>
      </c>
      <c r="B311" s="162" t="s">
        <v>174</v>
      </c>
      <c r="C311" s="537"/>
      <c r="D311" s="538"/>
      <c r="E311" s="539"/>
      <c r="F311" s="543" t="s">
        <v>333</v>
      </c>
      <c r="G311" s="543" t="s">
        <v>245</v>
      </c>
      <c r="H311" s="476">
        <f>H316</f>
        <v>1</v>
      </c>
      <c r="I311" s="449"/>
    </row>
    <row r="312" spans="1:10" s="141" customFormat="1" ht="37.5" customHeight="1" x14ac:dyDescent="0.2">
      <c r="A312" s="443"/>
      <c r="B312" s="167" t="s">
        <v>175</v>
      </c>
      <c r="C312" s="540"/>
      <c r="D312" s="541"/>
      <c r="E312" s="542"/>
      <c r="F312" s="543"/>
      <c r="G312" s="543"/>
      <c r="H312" s="477"/>
      <c r="I312" s="449"/>
    </row>
    <row r="313" spans="1:10" s="141" customFormat="1" ht="14.25" customHeight="1" x14ac:dyDescent="0.2">
      <c r="A313" s="443"/>
      <c r="B313" s="160" t="s">
        <v>145</v>
      </c>
      <c r="C313" s="196">
        <f>SUM(C314:C315)</f>
        <v>9999.9933500000006</v>
      </c>
      <c r="D313" s="196">
        <f>SUM(D314:D315)</f>
        <v>9999.9933500000006</v>
      </c>
      <c r="E313" s="196">
        <f>SUM(E314:E315)</f>
        <v>9999.9933500000006</v>
      </c>
      <c r="F313" s="543"/>
      <c r="G313" s="543"/>
      <c r="H313" s="489">
        <f>H319</f>
        <v>9999.9933500000006</v>
      </c>
      <c r="I313" s="449"/>
    </row>
    <row r="314" spans="1:10" s="141" customFormat="1" ht="14.25" customHeight="1" x14ac:dyDescent="0.2">
      <c r="A314" s="443"/>
      <c r="B314" s="156" t="s">
        <v>26</v>
      </c>
      <c r="C314" s="197">
        <f t="shared" ref="C314:E315" si="7">C319</f>
        <v>6999.9933499999997</v>
      </c>
      <c r="D314" s="197">
        <f t="shared" si="7"/>
        <v>6999.9933499999997</v>
      </c>
      <c r="E314" s="197">
        <f t="shared" si="7"/>
        <v>6999.9933499999997</v>
      </c>
      <c r="F314" s="543"/>
      <c r="G314" s="543"/>
      <c r="H314" s="489"/>
      <c r="I314" s="449"/>
    </row>
    <row r="315" spans="1:10" s="141" customFormat="1" ht="14.25" customHeight="1" x14ac:dyDescent="0.2">
      <c r="A315" s="481"/>
      <c r="B315" s="198" t="s">
        <v>27</v>
      </c>
      <c r="C315" s="199">
        <f t="shared" si="7"/>
        <v>3000</v>
      </c>
      <c r="D315" s="199">
        <f t="shared" si="7"/>
        <v>3000</v>
      </c>
      <c r="E315" s="199">
        <f t="shared" si="7"/>
        <v>3000</v>
      </c>
      <c r="F315" s="544"/>
      <c r="G315" s="544"/>
      <c r="H315" s="479"/>
      <c r="I315" s="488"/>
    </row>
    <row r="316" spans="1:10" s="141" customFormat="1" ht="14.25" customHeight="1" x14ac:dyDescent="0.2">
      <c r="A316" s="528" t="s">
        <v>59</v>
      </c>
      <c r="B316" s="149" t="s">
        <v>176</v>
      </c>
      <c r="C316" s="460"/>
      <c r="D316" s="549"/>
      <c r="E316" s="550"/>
      <c r="F316" s="551" t="s">
        <v>379</v>
      </c>
      <c r="G316" s="551" t="s">
        <v>245</v>
      </c>
      <c r="H316" s="476">
        <v>1</v>
      </c>
      <c r="I316" s="466" t="s">
        <v>403</v>
      </c>
    </row>
    <row r="317" spans="1:10" s="141" customFormat="1" ht="38.25" x14ac:dyDescent="0.2">
      <c r="A317" s="529"/>
      <c r="B317" s="239" t="s">
        <v>177</v>
      </c>
      <c r="C317" s="511"/>
      <c r="D317" s="512"/>
      <c r="E317" s="513"/>
      <c r="F317" s="447"/>
      <c r="G317" s="447"/>
      <c r="H317" s="496"/>
      <c r="I317" s="449"/>
    </row>
    <row r="318" spans="1:10" s="141" customFormat="1" ht="14.25" customHeight="1" x14ac:dyDescent="0.2">
      <c r="A318" s="529"/>
      <c r="B318" s="160" t="s">
        <v>145</v>
      </c>
      <c r="C318" s="242">
        <f>SUM(C319:C320)</f>
        <v>9999.9933500000006</v>
      </c>
      <c r="D318" s="242">
        <f>SUM(D319:D320)</f>
        <v>9999.9933500000006</v>
      </c>
      <c r="E318" s="242">
        <f>SUM(E319:E320)</f>
        <v>9999.9933500000006</v>
      </c>
      <c r="F318" s="447"/>
      <c r="G318" s="447"/>
      <c r="H318" s="477"/>
      <c r="I318" s="449"/>
    </row>
    <row r="319" spans="1:10" s="141" customFormat="1" ht="14.25" customHeight="1" x14ac:dyDescent="0.2">
      <c r="A319" s="529"/>
      <c r="B319" s="152" t="s">
        <v>26</v>
      </c>
      <c r="C319" s="207">
        <v>6999.9933499999997</v>
      </c>
      <c r="D319" s="207">
        <v>6999.9933499999997</v>
      </c>
      <c r="E319" s="207">
        <v>6999.9933499999997</v>
      </c>
      <c r="F319" s="447"/>
      <c r="G319" s="447"/>
      <c r="H319" s="489">
        <f>D318</f>
        <v>9999.9933500000006</v>
      </c>
      <c r="I319" s="449"/>
    </row>
    <row r="320" spans="1:10" s="141" customFormat="1" ht="14.25" customHeight="1" x14ac:dyDescent="0.2">
      <c r="A320" s="548"/>
      <c r="B320" s="128" t="s">
        <v>27</v>
      </c>
      <c r="C320" s="208">
        <v>3000</v>
      </c>
      <c r="D320" s="208">
        <v>3000</v>
      </c>
      <c r="E320" s="208">
        <v>3000</v>
      </c>
      <c r="F320" s="552"/>
      <c r="G320" s="552"/>
      <c r="H320" s="489"/>
      <c r="I320" s="488"/>
    </row>
    <row r="321" spans="1:9" s="141" customFormat="1" ht="14.25" customHeight="1" x14ac:dyDescent="0.2">
      <c r="A321" s="443" t="s">
        <v>70</v>
      </c>
      <c r="B321" s="162" t="s">
        <v>178</v>
      </c>
      <c r="C321" s="537"/>
      <c r="D321" s="538"/>
      <c r="E321" s="539"/>
      <c r="F321" s="543" t="s">
        <v>291</v>
      </c>
      <c r="G321" s="543" t="s">
        <v>245</v>
      </c>
      <c r="H321" s="476">
        <f>H326</f>
        <v>1</v>
      </c>
      <c r="I321" s="449"/>
    </row>
    <row r="322" spans="1:9" s="141" customFormat="1" ht="63.75" x14ac:dyDescent="0.2">
      <c r="A322" s="443"/>
      <c r="B322" s="167" t="s">
        <v>635</v>
      </c>
      <c r="C322" s="540"/>
      <c r="D322" s="541"/>
      <c r="E322" s="542"/>
      <c r="F322" s="543"/>
      <c r="G322" s="543"/>
      <c r="H322" s="477"/>
      <c r="I322" s="449"/>
    </row>
    <row r="323" spans="1:9" s="141" customFormat="1" ht="14.25" customHeight="1" x14ac:dyDescent="0.2">
      <c r="A323" s="443"/>
      <c r="B323" s="160" t="s">
        <v>145</v>
      </c>
      <c r="C323" s="196">
        <f>SUM(C324:C325)</f>
        <v>13666.666666666666</v>
      </c>
      <c r="D323" s="196">
        <f>SUM(D324:D325)</f>
        <v>13666.666670000001</v>
      </c>
      <c r="E323" s="196">
        <f>SUM(E324:E325)</f>
        <v>13666.666670000001</v>
      </c>
      <c r="F323" s="543"/>
      <c r="G323" s="543"/>
      <c r="H323" s="489">
        <f>H329</f>
        <v>13666.666666666666</v>
      </c>
      <c r="I323" s="449"/>
    </row>
    <row r="324" spans="1:9" s="141" customFormat="1" ht="14.25" customHeight="1" x14ac:dyDescent="0.2">
      <c r="A324" s="443"/>
      <c r="B324" s="156" t="s">
        <v>26</v>
      </c>
      <c r="C324" s="197">
        <f t="shared" ref="C324:E325" si="8">C329</f>
        <v>12300</v>
      </c>
      <c r="D324" s="197">
        <f t="shared" si="8"/>
        <v>12300</v>
      </c>
      <c r="E324" s="197">
        <f t="shared" si="8"/>
        <v>12300</v>
      </c>
      <c r="F324" s="543"/>
      <c r="G324" s="543"/>
      <c r="H324" s="489"/>
      <c r="I324" s="449"/>
    </row>
    <row r="325" spans="1:9" s="141" customFormat="1" ht="14.25" x14ac:dyDescent="0.2">
      <c r="A325" s="481"/>
      <c r="B325" s="198" t="s">
        <v>27</v>
      </c>
      <c r="C325" s="199">
        <f t="shared" si="8"/>
        <v>1366.6666666666667</v>
      </c>
      <c r="D325" s="199">
        <f t="shared" si="8"/>
        <v>1366.6666700000001</v>
      </c>
      <c r="E325" s="199">
        <f t="shared" si="8"/>
        <v>1366.6666700000001</v>
      </c>
      <c r="F325" s="544"/>
      <c r="G325" s="544"/>
      <c r="H325" s="479"/>
      <c r="I325" s="488"/>
    </row>
    <row r="326" spans="1:9" s="141" customFormat="1" ht="14.25" x14ac:dyDescent="0.2">
      <c r="A326" s="528" t="s">
        <v>71</v>
      </c>
      <c r="B326" s="149" t="s">
        <v>179</v>
      </c>
      <c r="C326" s="460"/>
      <c r="D326" s="549"/>
      <c r="E326" s="550"/>
      <c r="F326" s="551" t="s">
        <v>379</v>
      </c>
      <c r="G326" s="551" t="s">
        <v>245</v>
      </c>
      <c r="H326" s="476">
        <v>1</v>
      </c>
      <c r="I326" s="553" t="s">
        <v>400</v>
      </c>
    </row>
    <row r="327" spans="1:9" s="141" customFormat="1" ht="26.25" customHeight="1" x14ac:dyDescent="0.2">
      <c r="A327" s="529"/>
      <c r="B327" s="239" t="s">
        <v>180</v>
      </c>
      <c r="C327" s="511"/>
      <c r="D327" s="512"/>
      <c r="E327" s="513"/>
      <c r="F327" s="447"/>
      <c r="G327" s="447"/>
      <c r="H327" s="496"/>
      <c r="I327" s="554"/>
    </row>
    <row r="328" spans="1:9" s="148" customFormat="1" ht="15" x14ac:dyDescent="0.2">
      <c r="A328" s="529"/>
      <c r="B328" s="160" t="s">
        <v>145</v>
      </c>
      <c r="C328" s="242">
        <f>SUM(C329:C330)</f>
        <v>13666.666666666666</v>
      </c>
      <c r="D328" s="242">
        <f>SUM(D329:D330)</f>
        <v>13666.666670000001</v>
      </c>
      <c r="E328" s="242">
        <f>SUM(E329:E330)</f>
        <v>13666.666670000001</v>
      </c>
      <c r="F328" s="447"/>
      <c r="G328" s="447"/>
      <c r="H328" s="477"/>
      <c r="I328" s="554"/>
    </row>
    <row r="329" spans="1:9" s="148" customFormat="1" ht="15" x14ac:dyDescent="0.2">
      <c r="A329" s="529"/>
      <c r="B329" s="152" t="s">
        <v>26</v>
      </c>
      <c r="C329" s="207">
        <v>12300</v>
      </c>
      <c r="D329" s="207">
        <v>12300</v>
      </c>
      <c r="E329" s="207">
        <v>12300</v>
      </c>
      <c r="F329" s="447"/>
      <c r="G329" s="447"/>
      <c r="H329" s="478">
        <f>C328</f>
        <v>13666.666666666666</v>
      </c>
      <c r="I329" s="554"/>
    </row>
    <row r="330" spans="1:9" s="148" customFormat="1" ht="15" x14ac:dyDescent="0.2">
      <c r="A330" s="548"/>
      <c r="B330" s="128" t="s">
        <v>27</v>
      </c>
      <c r="C330" s="208">
        <f>C329/0.9*10%</f>
        <v>1366.6666666666667</v>
      </c>
      <c r="D330" s="208">
        <v>1366.6666700000001</v>
      </c>
      <c r="E330" s="208">
        <v>1366.6666700000001</v>
      </c>
      <c r="F330" s="552"/>
      <c r="G330" s="552"/>
      <c r="H330" s="479"/>
      <c r="I330" s="555"/>
    </row>
    <row r="331" spans="1:9" s="148" customFormat="1" ht="15" x14ac:dyDescent="0.2">
      <c r="A331" s="443" t="s">
        <v>290</v>
      </c>
      <c r="B331" s="162" t="s">
        <v>334</v>
      </c>
      <c r="C331" s="537"/>
      <c r="D331" s="538"/>
      <c r="E331" s="539"/>
      <c r="F331" s="543" t="s">
        <v>291</v>
      </c>
      <c r="G331" s="543" t="s">
        <v>245</v>
      </c>
      <c r="H331" s="496">
        <v>1</v>
      </c>
      <c r="I331" s="449" t="s">
        <v>400</v>
      </c>
    </row>
    <row r="332" spans="1:9" s="148" customFormat="1" ht="63.75" x14ac:dyDescent="0.2">
      <c r="A332" s="443"/>
      <c r="B332" s="167" t="s">
        <v>335</v>
      </c>
      <c r="C332" s="540"/>
      <c r="D332" s="541"/>
      <c r="E332" s="542"/>
      <c r="F332" s="543"/>
      <c r="G332" s="543"/>
      <c r="H332" s="477"/>
      <c r="I332" s="449"/>
    </row>
    <row r="333" spans="1:9" s="148" customFormat="1" ht="15" x14ac:dyDescent="0.2">
      <c r="A333" s="443"/>
      <c r="B333" s="160" t="s">
        <v>145</v>
      </c>
      <c r="C333" s="196">
        <f>SUM(C334:C335)</f>
        <v>50303.030303030304</v>
      </c>
      <c r="D333" s="196">
        <f>SUM(D334:D335)</f>
        <v>50301.724569999998</v>
      </c>
      <c r="E333" s="196">
        <f>SUM(E334:E335)</f>
        <v>50301.724569999998</v>
      </c>
      <c r="F333" s="543"/>
      <c r="G333" s="543"/>
      <c r="H333" s="489">
        <f>C333</f>
        <v>50303.030303030304</v>
      </c>
      <c r="I333" s="449"/>
    </row>
    <row r="334" spans="1:9" s="148" customFormat="1" ht="15" x14ac:dyDescent="0.2">
      <c r="A334" s="443"/>
      <c r="B334" s="156" t="s">
        <v>26</v>
      </c>
      <c r="C334" s="197">
        <v>49800</v>
      </c>
      <c r="D334" s="197">
        <v>49798.707320000001</v>
      </c>
      <c r="E334" s="197">
        <v>49798.707320000001</v>
      </c>
      <c r="F334" s="543"/>
      <c r="G334" s="543"/>
      <c r="H334" s="489"/>
      <c r="I334" s="449"/>
    </row>
    <row r="335" spans="1:9" s="148" customFormat="1" ht="15.75" thickBot="1" x14ac:dyDescent="0.25">
      <c r="A335" s="481"/>
      <c r="B335" s="198" t="s">
        <v>27</v>
      </c>
      <c r="C335" s="199">
        <f>C334/0.99*1%</f>
        <v>503.03030303030306</v>
      </c>
      <c r="D335" s="199">
        <v>503.01724999999999</v>
      </c>
      <c r="E335" s="199">
        <v>503.01724999999999</v>
      </c>
      <c r="F335" s="544"/>
      <c r="G335" s="544"/>
      <c r="H335" s="479"/>
      <c r="I335" s="488"/>
    </row>
    <row r="336" spans="1:9" s="148" customFormat="1" ht="15" x14ac:dyDescent="0.2">
      <c r="A336" s="440" t="s">
        <v>85</v>
      </c>
      <c r="B336" s="441"/>
      <c r="C336" s="441"/>
      <c r="D336" s="441"/>
      <c r="E336" s="441"/>
      <c r="F336" s="441"/>
      <c r="G336" s="441"/>
      <c r="H336" s="441"/>
      <c r="I336" s="442"/>
    </row>
    <row r="337" spans="1:9" s="148" customFormat="1" ht="15" x14ac:dyDescent="0.2">
      <c r="A337" s="480" t="s">
        <v>181</v>
      </c>
      <c r="B337" s="142" t="s">
        <v>298</v>
      </c>
      <c r="C337" s="169">
        <f>SUM(C338:C339)</f>
        <v>321762.41200000001</v>
      </c>
      <c r="D337" s="397">
        <f>SUM(D338:D339)</f>
        <v>319466.26922999998</v>
      </c>
      <c r="E337" s="397">
        <f>SUM(E338:E339)</f>
        <v>319466.26922999998</v>
      </c>
      <c r="F337" s="486" t="s">
        <v>116</v>
      </c>
      <c r="G337" s="486" t="s">
        <v>117</v>
      </c>
      <c r="H337" s="516">
        <f>H340+H370+H356+H375</f>
        <v>6</v>
      </c>
      <c r="I337" s="545"/>
    </row>
    <row r="338" spans="1:9" s="148" customFormat="1" ht="15" x14ac:dyDescent="0.2">
      <c r="A338" s="443"/>
      <c r="B338" s="143" t="s">
        <v>26</v>
      </c>
      <c r="C338" s="170">
        <f>C343+C373+C359+C378</f>
        <v>321562.41200000001</v>
      </c>
      <c r="D338" s="170">
        <f>D343+D373+D359+D378</f>
        <v>319466.26922999998</v>
      </c>
      <c r="E338" s="170">
        <f>E343+E373+E359+E378</f>
        <v>319466.26922999998</v>
      </c>
      <c r="F338" s="445"/>
      <c r="G338" s="445"/>
      <c r="H338" s="517"/>
      <c r="I338" s="546"/>
    </row>
    <row r="339" spans="1:9" s="148" customFormat="1" ht="15.75" thickBot="1" x14ac:dyDescent="0.25">
      <c r="A339" s="444"/>
      <c r="B339" s="145" t="s">
        <v>27</v>
      </c>
      <c r="C339" s="171">
        <f>C374</f>
        <v>200</v>
      </c>
      <c r="D339" s="171">
        <f>D374</f>
        <v>0</v>
      </c>
      <c r="E339" s="171">
        <f>E374</f>
        <v>0</v>
      </c>
      <c r="F339" s="446"/>
      <c r="G339" s="446"/>
      <c r="H339" s="204">
        <f>H342+H372+H358+H377</f>
        <v>656354</v>
      </c>
      <c r="I339" s="547"/>
    </row>
    <row r="340" spans="1:9" s="148" customFormat="1" ht="15" x14ac:dyDescent="0.2">
      <c r="A340" s="443" t="s">
        <v>28</v>
      </c>
      <c r="B340" s="172" t="s">
        <v>182</v>
      </c>
      <c r="C340" s="533"/>
      <c r="D340" s="534"/>
      <c r="E340" s="535"/>
      <c r="F340" s="445" t="s">
        <v>116</v>
      </c>
      <c r="G340" s="445" t="s">
        <v>117</v>
      </c>
      <c r="H340" s="536">
        <f>H344+H352</f>
        <v>2</v>
      </c>
      <c r="I340" s="449"/>
    </row>
    <row r="341" spans="1:9" s="148" customFormat="1" ht="63.75" x14ac:dyDescent="0.2">
      <c r="A341" s="443"/>
      <c r="B341" s="206" t="s">
        <v>183</v>
      </c>
      <c r="C341" s="457"/>
      <c r="D341" s="458"/>
      <c r="E341" s="459"/>
      <c r="F341" s="445"/>
      <c r="G341" s="445"/>
      <c r="H341" s="517"/>
      <c r="I341" s="449"/>
    </row>
    <row r="342" spans="1:9" s="148" customFormat="1" ht="15" x14ac:dyDescent="0.2">
      <c r="A342" s="443"/>
      <c r="B342" s="203" t="s">
        <v>145</v>
      </c>
      <c r="C342" s="173">
        <f>SUM(C343:C343)</f>
        <v>135356.81200000001</v>
      </c>
      <c r="D342" s="57">
        <f>SUM(D343:D343)</f>
        <v>135260.66923</v>
      </c>
      <c r="E342" s="174">
        <f>SUM(E343:E343)</f>
        <v>135260.66923</v>
      </c>
      <c r="F342" s="445"/>
      <c r="G342" s="445"/>
      <c r="H342" s="518">
        <f>H346+H354</f>
        <v>133184</v>
      </c>
      <c r="I342" s="449"/>
    </row>
    <row r="343" spans="1:9" s="148" customFormat="1" ht="15" x14ac:dyDescent="0.2">
      <c r="A343" s="481"/>
      <c r="B343" s="241" t="s">
        <v>26</v>
      </c>
      <c r="C343" s="243">
        <f>C347+C351+C355</f>
        <v>135356.81200000001</v>
      </c>
      <c r="D343" s="243">
        <f>D347+D351+D355</f>
        <v>135260.66923</v>
      </c>
      <c r="E343" s="243">
        <f>E347+E351+E355</f>
        <v>135260.66923</v>
      </c>
      <c r="F343" s="487"/>
      <c r="G343" s="487"/>
      <c r="H343" s="519"/>
      <c r="I343" s="488"/>
    </row>
    <row r="344" spans="1:9" s="148" customFormat="1" ht="15" x14ac:dyDescent="0.2">
      <c r="A344" s="528" t="s">
        <v>3</v>
      </c>
      <c r="B344" s="149" t="s">
        <v>184</v>
      </c>
      <c r="C344" s="521"/>
      <c r="D344" s="522"/>
      <c r="E344" s="523"/>
      <c r="F344" s="472" t="s">
        <v>299</v>
      </c>
      <c r="G344" s="472" t="s">
        <v>300</v>
      </c>
      <c r="H344" s="476">
        <v>1</v>
      </c>
      <c r="I344" s="466" t="s">
        <v>400</v>
      </c>
    </row>
    <row r="345" spans="1:9" s="148" customFormat="1" ht="51" x14ac:dyDescent="0.2">
      <c r="A345" s="529"/>
      <c r="B345" s="237" t="s">
        <v>185</v>
      </c>
      <c r="C345" s="530"/>
      <c r="D345" s="531"/>
      <c r="E345" s="532"/>
      <c r="F345" s="473"/>
      <c r="G345" s="473"/>
      <c r="H345" s="477"/>
      <c r="I345" s="449"/>
    </row>
    <row r="346" spans="1:9" s="148" customFormat="1" ht="15" x14ac:dyDescent="0.2">
      <c r="A346" s="529"/>
      <c r="B346" s="203" t="s">
        <v>145</v>
      </c>
      <c r="C346" s="173">
        <f>SUM(C347:C347)</f>
        <v>25384</v>
      </c>
      <c r="D346" s="57">
        <f>SUM(D347:D347)</f>
        <v>25305.401999999998</v>
      </c>
      <c r="E346" s="174">
        <f>SUM(E347:E347)</f>
        <v>25305.401999999998</v>
      </c>
      <c r="F346" s="473"/>
      <c r="G346" s="473"/>
      <c r="H346" s="489">
        <f>C346</f>
        <v>25384</v>
      </c>
      <c r="I346" s="449"/>
    </row>
    <row r="347" spans="1:9" s="141" customFormat="1" ht="14.25" x14ac:dyDescent="0.2">
      <c r="A347" s="529"/>
      <c r="B347" s="152" t="s">
        <v>26</v>
      </c>
      <c r="C347" s="153">
        <v>25384</v>
      </c>
      <c r="D347" s="153">
        <v>25305.401999999998</v>
      </c>
      <c r="E347" s="153">
        <v>25305.401999999998</v>
      </c>
      <c r="F347" s="473"/>
      <c r="G347" s="473"/>
      <c r="H347" s="479"/>
      <c r="I347" s="449"/>
    </row>
    <row r="348" spans="1:9" s="141" customFormat="1" ht="14.25" x14ac:dyDescent="0.2">
      <c r="A348" s="528" t="s">
        <v>31</v>
      </c>
      <c r="B348" s="149" t="s">
        <v>402</v>
      </c>
      <c r="C348" s="521"/>
      <c r="D348" s="522"/>
      <c r="E348" s="523"/>
      <c r="F348" s="472" t="s">
        <v>299</v>
      </c>
      <c r="G348" s="472" t="s">
        <v>300</v>
      </c>
      <c r="H348" s="476">
        <v>1</v>
      </c>
      <c r="I348" s="466" t="s">
        <v>400</v>
      </c>
    </row>
    <row r="349" spans="1:9" s="141" customFormat="1" ht="89.25" x14ac:dyDescent="0.2">
      <c r="A349" s="529"/>
      <c r="B349" s="237" t="s">
        <v>401</v>
      </c>
      <c r="C349" s="530"/>
      <c r="D349" s="531"/>
      <c r="E349" s="532"/>
      <c r="F349" s="473"/>
      <c r="G349" s="473"/>
      <c r="H349" s="477"/>
      <c r="I349" s="449"/>
    </row>
    <row r="350" spans="1:9" s="141" customFormat="1" ht="14.25" x14ac:dyDescent="0.2">
      <c r="A350" s="529"/>
      <c r="B350" s="203" t="s">
        <v>145</v>
      </c>
      <c r="C350" s="173">
        <f>SUM(C351:C351)</f>
        <v>2172.8119999999999</v>
      </c>
      <c r="D350" s="57">
        <f>SUM(D351:D351)</f>
        <v>2171.2232399999998</v>
      </c>
      <c r="E350" s="174">
        <f>SUM(E351:E351)</f>
        <v>2171.2232399999998</v>
      </c>
      <c r="F350" s="473"/>
      <c r="G350" s="473"/>
      <c r="H350" s="489">
        <f>C350</f>
        <v>2172.8119999999999</v>
      </c>
      <c r="I350" s="449"/>
    </row>
    <row r="351" spans="1:9" s="141" customFormat="1" ht="14.25" x14ac:dyDescent="0.2">
      <c r="A351" s="529"/>
      <c r="B351" s="152" t="s">
        <v>26</v>
      </c>
      <c r="C351" s="153">
        <v>2172.8119999999999</v>
      </c>
      <c r="D351" s="153">
        <v>2171.2232399999998</v>
      </c>
      <c r="E351" s="153">
        <v>2171.2232399999998</v>
      </c>
      <c r="F351" s="473"/>
      <c r="G351" s="473"/>
      <c r="H351" s="479"/>
      <c r="I351" s="449"/>
    </row>
    <row r="352" spans="1:9" s="141" customFormat="1" ht="14.25" x14ac:dyDescent="0.2">
      <c r="A352" s="528" t="s">
        <v>94</v>
      </c>
      <c r="B352" s="149" t="s">
        <v>336</v>
      </c>
      <c r="C352" s="521"/>
      <c r="D352" s="522"/>
      <c r="E352" s="523"/>
      <c r="F352" s="472" t="s">
        <v>299</v>
      </c>
      <c r="G352" s="472" t="s">
        <v>300</v>
      </c>
      <c r="H352" s="476">
        <v>1</v>
      </c>
      <c r="I352" s="466" t="s">
        <v>400</v>
      </c>
    </row>
    <row r="353" spans="1:9" s="141" customFormat="1" ht="63.75" x14ac:dyDescent="0.2">
      <c r="A353" s="529"/>
      <c r="B353" s="237" t="s">
        <v>337</v>
      </c>
      <c r="C353" s="530"/>
      <c r="D353" s="531"/>
      <c r="E353" s="532"/>
      <c r="F353" s="473"/>
      <c r="G353" s="473"/>
      <c r="H353" s="477"/>
      <c r="I353" s="449"/>
    </row>
    <row r="354" spans="1:9" s="141" customFormat="1" ht="14.25" x14ac:dyDescent="0.2">
      <c r="A354" s="529"/>
      <c r="B354" s="203" t="s">
        <v>145</v>
      </c>
      <c r="C354" s="173">
        <f>SUM(C355:C355)</f>
        <v>107800</v>
      </c>
      <c r="D354" s="57">
        <f>SUM(D355:D355)</f>
        <v>107784.04399000001</v>
      </c>
      <c r="E354" s="174">
        <f>SUM(E355:E355)</f>
        <v>107784.04399000001</v>
      </c>
      <c r="F354" s="473"/>
      <c r="G354" s="473"/>
      <c r="H354" s="489">
        <f>C354</f>
        <v>107800</v>
      </c>
      <c r="I354" s="449"/>
    </row>
    <row r="355" spans="1:9" s="151" customFormat="1" ht="15" x14ac:dyDescent="0.2">
      <c r="A355" s="529"/>
      <c r="B355" s="152" t="s">
        <v>26</v>
      </c>
      <c r="C355" s="153">
        <v>107800</v>
      </c>
      <c r="D355" s="153">
        <v>107784.04399000001</v>
      </c>
      <c r="E355" s="153">
        <v>107784.04399000001</v>
      </c>
      <c r="F355" s="473"/>
      <c r="G355" s="473"/>
      <c r="H355" s="479"/>
      <c r="I355" s="449"/>
    </row>
    <row r="356" spans="1:9" ht="14.25" customHeight="1" x14ac:dyDescent="0.2">
      <c r="A356" s="480" t="s">
        <v>66</v>
      </c>
      <c r="B356" s="149" t="s">
        <v>186</v>
      </c>
      <c r="C356" s="482"/>
      <c r="D356" s="482"/>
      <c r="E356" s="483"/>
      <c r="F356" s="486" t="s">
        <v>116</v>
      </c>
      <c r="G356" s="486" t="s">
        <v>378</v>
      </c>
      <c r="H356" s="516">
        <f>H360+H366</f>
        <v>2</v>
      </c>
      <c r="I356" s="466"/>
    </row>
    <row r="357" spans="1:9" ht="35.25" customHeight="1" x14ac:dyDescent="0.2">
      <c r="A357" s="443"/>
      <c r="B357" s="163" t="s">
        <v>187</v>
      </c>
      <c r="C357" s="484"/>
      <c r="D357" s="484"/>
      <c r="E357" s="485"/>
      <c r="F357" s="445"/>
      <c r="G357" s="445"/>
      <c r="H357" s="517"/>
      <c r="I357" s="449"/>
    </row>
    <row r="358" spans="1:9" x14ac:dyDescent="0.2">
      <c r="A358" s="443"/>
      <c r="B358" s="160" t="s">
        <v>145</v>
      </c>
      <c r="C358" s="196">
        <f>SUM(C359:C359)</f>
        <v>178235.6</v>
      </c>
      <c r="D358" s="196">
        <f>SUM(D359:D359)</f>
        <v>178235.6</v>
      </c>
      <c r="E358" s="196">
        <f>SUM(E359:E359)</f>
        <v>178235.6</v>
      </c>
      <c r="F358" s="445"/>
      <c r="G358" s="445"/>
      <c r="H358" s="518">
        <f>H362+H368</f>
        <v>515000</v>
      </c>
      <c r="I358" s="449"/>
    </row>
    <row r="359" spans="1:9" ht="14.25" customHeight="1" x14ac:dyDescent="0.2">
      <c r="A359" s="481"/>
      <c r="B359" s="198" t="s">
        <v>26</v>
      </c>
      <c r="C359" s="244">
        <f>C363+C369</f>
        <v>178235.6</v>
      </c>
      <c r="D359" s="244">
        <f>D363+D369</f>
        <v>178235.6</v>
      </c>
      <c r="E359" s="244">
        <f>E363+E369</f>
        <v>178235.6</v>
      </c>
      <c r="F359" s="487"/>
      <c r="G359" s="487"/>
      <c r="H359" s="519"/>
      <c r="I359" s="488"/>
    </row>
    <row r="360" spans="1:9" x14ac:dyDescent="0.2">
      <c r="A360" s="451" t="s">
        <v>59</v>
      </c>
      <c r="B360" s="149" t="s">
        <v>188</v>
      </c>
      <c r="C360" s="521"/>
      <c r="D360" s="522"/>
      <c r="E360" s="523"/>
      <c r="F360" s="472" t="s">
        <v>305</v>
      </c>
      <c r="G360" s="472" t="s">
        <v>245</v>
      </c>
      <c r="H360" s="476">
        <v>1</v>
      </c>
      <c r="I360" s="466"/>
    </row>
    <row r="361" spans="1:9" ht="25.5" customHeight="1" x14ac:dyDescent="0.2">
      <c r="A361" s="452"/>
      <c r="B361" s="150" t="s">
        <v>398</v>
      </c>
      <c r="C361" s="524"/>
      <c r="D361" s="525"/>
      <c r="E361" s="526"/>
      <c r="F361" s="473"/>
      <c r="G361" s="473"/>
      <c r="H361" s="477"/>
      <c r="I361" s="449"/>
    </row>
    <row r="362" spans="1:9" x14ac:dyDescent="0.2">
      <c r="A362" s="452"/>
      <c r="B362" s="124" t="s">
        <v>145</v>
      </c>
      <c r="C362" s="125">
        <f>SUM(C363:C363)</f>
        <v>14000</v>
      </c>
      <c r="D362" s="126">
        <f>SUM(D363:D363)</f>
        <v>14000</v>
      </c>
      <c r="E362" s="127">
        <f>SUM(E363:E363)</f>
        <v>14000</v>
      </c>
      <c r="F362" s="473"/>
      <c r="G362" s="473"/>
      <c r="H362" s="489">
        <v>20000</v>
      </c>
      <c r="I362" s="449"/>
    </row>
    <row r="363" spans="1:9" x14ac:dyDescent="0.2">
      <c r="A363" s="452"/>
      <c r="B363" s="128" t="s">
        <v>26</v>
      </c>
      <c r="C363" s="129">
        <v>14000</v>
      </c>
      <c r="D363" s="129">
        <v>14000</v>
      </c>
      <c r="E363" s="129">
        <v>14000</v>
      </c>
      <c r="F363" s="527"/>
      <c r="G363" s="527"/>
      <c r="H363" s="479"/>
      <c r="I363" s="488"/>
    </row>
    <row r="364" spans="1:9" x14ac:dyDescent="0.2">
      <c r="A364" s="452"/>
      <c r="B364" s="617" t="s">
        <v>275</v>
      </c>
      <c r="C364" s="618"/>
      <c r="D364" s="618"/>
      <c r="E364" s="619"/>
      <c r="F364" s="472" t="s">
        <v>105</v>
      </c>
      <c r="G364" s="472" t="s">
        <v>605</v>
      </c>
      <c r="H364" s="474" t="s">
        <v>105</v>
      </c>
      <c r="I364" s="666" t="s">
        <v>397</v>
      </c>
    </row>
    <row r="365" spans="1:9" ht="36.75" customHeight="1" x14ac:dyDescent="0.2">
      <c r="A365" s="452"/>
      <c r="B365" s="622" t="s">
        <v>396</v>
      </c>
      <c r="C365" s="623"/>
      <c r="D365" s="623"/>
      <c r="E365" s="624"/>
      <c r="F365" s="527"/>
      <c r="G365" s="527"/>
      <c r="H365" s="475"/>
      <c r="I365" s="667"/>
    </row>
    <row r="366" spans="1:9" x14ac:dyDescent="0.2">
      <c r="A366" s="451" t="s">
        <v>67</v>
      </c>
      <c r="B366" s="149" t="s">
        <v>395</v>
      </c>
      <c r="C366" s="521"/>
      <c r="D366" s="522"/>
      <c r="E366" s="523"/>
      <c r="F366" s="472" t="s">
        <v>394</v>
      </c>
      <c r="G366" s="472" t="s">
        <v>378</v>
      </c>
      <c r="H366" s="476">
        <v>1</v>
      </c>
      <c r="I366" s="466" t="s">
        <v>393</v>
      </c>
    </row>
    <row r="367" spans="1:9" ht="29.25" customHeight="1" x14ac:dyDescent="0.2">
      <c r="A367" s="452"/>
      <c r="B367" s="150" t="s">
        <v>392</v>
      </c>
      <c r="C367" s="524"/>
      <c r="D367" s="525"/>
      <c r="E367" s="526"/>
      <c r="F367" s="473"/>
      <c r="G367" s="473"/>
      <c r="H367" s="477"/>
      <c r="I367" s="449"/>
    </row>
    <row r="368" spans="1:9" x14ac:dyDescent="0.2">
      <c r="A368" s="452"/>
      <c r="B368" s="124" t="s">
        <v>145</v>
      </c>
      <c r="C368" s="125">
        <f>SUM(C369:C369)</f>
        <v>164235.6</v>
      </c>
      <c r="D368" s="126">
        <f>SUM(D369:D369)</f>
        <v>164235.6</v>
      </c>
      <c r="E368" s="127">
        <f>SUM(E369:E369)</f>
        <v>164235.6</v>
      </c>
      <c r="F368" s="473"/>
      <c r="G368" s="473"/>
      <c r="H368" s="489">
        <v>495000</v>
      </c>
      <c r="I368" s="449"/>
    </row>
    <row r="369" spans="1:9" ht="14.25" customHeight="1" x14ac:dyDescent="0.2">
      <c r="A369" s="520"/>
      <c r="B369" s="128" t="s">
        <v>26</v>
      </c>
      <c r="C369" s="129">
        <v>164235.6</v>
      </c>
      <c r="D369" s="129">
        <v>164235.6</v>
      </c>
      <c r="E369" s="129">
        <v>164235.6</v>
      </c>
      <c r="F369" s="527"/>
      <c r="G369" s="527"/>
      <c r="H369" s="479"/>
      <c r="I369" s="488"/>
    </row>
    <row r="370" spans="1:9" ht="14.25" customHeight="1" x14ac:dyDescent="0.2">
      <c r="A370" s="480" t="s">
        <v>70</v>
      </c>
      <c r="B370" s="149" t="s">
        <v>634</v>
      </c>
      <c r="C370" s="515"/>
      <c r="D370" s="455"/>
      <c r="E370" s="456"/>
      <c r="F370" s="486" t="s">
        <v>116</v>
      </c>
      <c r="G370" s="486" t="s">
        <v>245</v>
      </c>
      <c r="H370" s="516">
        <v>1</v>
      </c>
      <c r="I370" s="466" t="s">
        <v>399</v>
      </c>
    </row>
    <row r="371" spans="1:9" ht="51" x14ac:dyDescent="0.2">
      <c r="A371" s="443"/>
      <c r="B371" s="206" t="s">
        <v>633</v>
      </c>
      <c r="C371" s="470"/>
      <c r="D371" s="458"/>
      <c r="E371" s="459"/>
      <c r="F371" s="445"/>
      <c r="G371" s="445"/>
      <c r="H371" s="517"/>
      <c r="I371" s="449"/>
    </row>
    <row r="372" spans="1:9" ht="14.25" customHeight="1" x14ac:dyDescent="0.2">
      <c r="A372" s="443"/>
      <c r="B372" s="203" t="s">
        <v>145</v>
      </c>
      <c r="C372" s="173">
        <f>SUM(C373:C374)</f>
        <v>2200</v>
      </c>
      <c r="D372" s="57">
        <f>SUM(D373:D374)</f>
        <v>0</v>
      </c>
      <c r="E372" s="174">
        <f>SUM(E373:E374)</f>
        <v>0</v>
      </c>
      <c r="F372" s="445"/>
      <c r="G372" s="445"/>
      <c r="H372" s="518">
        <f>C372</f>
        <v>2200</v>
      </c>
      <c r="I372" s="449"/>
    </row>
    <row r="373" spans="1:9" ht="14.25" customHeight="1" x14ac:dyDescent="0.2">
      <c r="A373" s="443"/>
      <c r="B373" s="156" t="s">
        <v>26</v>
      </c>
      <c r="C373" s="209">
        <v>2000</v>
      </c>
      <c r="D373" s="209">
        <v>0</v>
      </c>
      <c r="E373" s="210">
        <v>0</v>
      </c>
      <c r="F373" s="445"/>
      <c r="G373" s="445"/>
      <c r="H373" s="518"/>
      <c r="I373" s="449"/>
    </row>
    <row r="374" spans="1:9" ht="14.25" customHeight="1" x14ac:dyDescent="0.2">
      <c r="A374" s="481"/>
      <c r="B374" s="198" t="s">
        <v>27</v>
      </c>
      <c r="C374" s="211">
        <v>200</v>
      </c>
      <c r="D374" s="211">
        <v>0</v>
      </c>
      <c r="E374" s="212">
        <v>0</v>
      </c>
      <c r="F374" s="487"/>
      <c r="G374" s="487"/>
      <c r="H374" s="519"/>
      <c r="I374" s="488"/>
    </row>
    <row r="375" spans="1:9" ht="15.75" customHeight="1" x14ac:dyDescent="0.2">
      <c r="A375" s="481" t="s">
        <v>76</v>
      </c>
      <c r="B375" s="162" t="s">
        <v>391</v>
      </c>
      <c r="C375" s="461"/>
      <c r="D375" s="509"/>
      <c r="E375" s="510"/>
      <c r="F375" s="445" t="s">
        <v>379</v>
      </c>
      <c r="G375" s="445" t="s">
        <v>245</v>
      </c>
      <c r="H375" s="496">
        <v>1</v>
      </c>
      <c r="I375" s="466" t="s">
        <v>390</v>
      </c>
    </row>
    <row r="376" spans="1:9" ht="38.25" x14ac:dyDescent="0.2">
      <c r="A376" s="507"/>
      <c r="B376" s="147" t="s">
        <v>389</v>
      </c>
      <c r="C376" s="511"/>
      <c r="D376" s="512"/>
      <c r="E376" s="513"/>
      <c r="F376" s="445"/>
      <c r="G376" s="445"/>
      <c r="H376" s="477"/>
      <c r="I376" s="449"/>
    </row>
    <row r="377" spans="1:9" x14ac:dyDescent="0.2">
      <c r="A377" s="507"/>
      <c r="B377" s="160" t="s">
        <v>145</v>
      </c>
      <c r="C377" s="245">
        <f>C378</f>
        <v>5970</v>
      </c>
      <c r="D377" s="245">
        <f>D378</f>
        <v>5970</v>
      </c>
      <c r="E377" s="245">
        <f>E378</f>
        <v>5970</v>
      </c>
      <c r="F377" s="445"/>
      <c r="G377" s="445"/>
      <c r="H377" s="478">
        <f>C377</f>
        <v>5970</v>
      </c>
      <c r="I377" s="449"/>
    </row>
    <row r="378" spans="1:9" ht="15.75" customHeight="1" thickBot="1" x14ac:dyDescent="0.25">
      <c r="A378" s="508"/>
      <c r="B378" s="246" t="s">
        <v>26</v>
      </c>
      <c r="C378" s="247">
        <v>5970</v>
      </c>
      <c r="D378" s="247">
        <v>5970</v>
      </c>
      <c r="E378" s="247">
        <v>5970</v>
      </c>
      <c r="F378" s="446"/>
      <c r="G378" s="446"/>
      <c r="H378" s="514"/>
      <c r="I378" s="450"/>
    </row>
    <row r="379" spans="1:9" ht="16.5" customHeight="1" x14ac:dyDescent="0.2">
      <c r="A379" s="440" t="s">
        <v>87</v>
      </c>
      <c r="B379" s="441"/>
      <c r="C379" s="441"/>
      <c r="D379" s="441"/>
      <c r="E379" s="441"/>
      <c r="F379" s="441"/>
      <c r="G379" s="441"/>
      <c r="H379" s="441"/>
      <c r="I379" s="442"/>
    </row>
    <row r="380" spans="1:9" x14ac:dyDescent="0.2">
      <c r="A380" s="443" t="s">
        <v>189</v>
      </c>
      <c r="B380" s="142" t="s">
        <v>298</v>
      </c>
      <c r="C380" s="397">
        <f>SUM(C381:C382)</f>
        <v>1002657.0127200001</v>
      </c>
      <c r="D380" s="397">
        <f>SUM(D381:D382)</f>
        <v>999553.95305999997</v>
      </c>
      <c r="E380" s="397">
        <f>SUM(E381:E382)</f>
        <v>999553.95305999997</v>
      </c>
      <c r="F380" s="473"/>
      <c r="G380" s="473"/>
      <c r="H380" s="213">
        <f>H383+H399</f>
        <v>2</v>
      </c>
      <c r="I380" s="449"/>
    </row>
    <row r="381" spans="1:9" ht="13.5" x14ac:dyDescent="0.2">
      <c r="A381" s="443"/>
      <c r="B381" s="143" t="s">
        <v>26</v>
      </c>
      <c r="C381" s="144">
        <f>C386++C390+C402</f>
        <v>1002657.0127200001</v>
      </c>
      <c r="D381" s="144">
        <f>D386++D390+D402</f>
        <v>999553.95305999997</v>
      </c>
      <c r="E381" s="144">
        <f>E386++E390+E402</f>
        <v>999553.95305999997</v>
      </c>
      <c r="F381" s="473"/>
      <c r="G381" s="473"/>
      <c r="H381" s="498">
        <f>H385+H401</f>
        <v>926153.51016000006</v>
      </c>
      <c r="I381" s="449"/>
    </row>
    <row r="382" spans="1:9" ht="14.25" thickBot="1" x14ac:dyDescent="0.3">
      <c r="A382" s="444"/>
      <c r="B382" s="333" t="s">
        <v>388</v>
      </c>
      <c r="C382" s="144">
        <v>0</v>
      </c>
      <c r="D382" s="144">
        <v>0</v>
      </c>
      <c r="E382" s="144">
        <v>0</v>
      </c>
      <c r="F382" s="497"/>
      <c r="G382" s="497"/>
      <c r="H382" s="499"/>
      <c r="I382" s="450"/>
    </row>
    <row r="383" spans="1:9" x14ac:dyDescent="0.2">
      <c r="A383" s="500" t="s">
        <v>28</v>
      </c>
      <c r="B383" s="172" t="s">
        <v>190</v>
      </c>
      <c r="C383" s="501"/>
      <c r="D383" s="502"/>
      <c r="E383" s="503"/>
      <c r="F383" s="504" t="s">
        <v>116</v>
      </c>
      <c r="G383" s="504" t="s">
        <v>117</v>
      </c>
      <c r="H383" s="505">
        <v>1</v>
      </c>
      <c r="I383" s="506" t="s">
        <v>318</v>
      </c>
    </row>
    <row r="384" spans="1:9" ht="51" x14ac:dyDescent="0.2">
      <c r="A384" s="490"/>
      <c r="B384" s="163" t="s">
        <v>191</v>
      </c>
      <c r="C384" s="495"/>
      <c r="D384" s="484"/>
      <c r="E384" s="485"/>
      <c r="F384" s="445"/>
      <c r="G384" s="445"/>
      <c r="H384" s="477"/>
      <c r="I384" s="449"/>
    </row>
    <row r="385" spans="1:9" ht="18" customHeight="1" x14ac:dyDescent="0.2">
      <c r="A385" s="490"/>
      <c r="B385" s="160" t="s">
        <v>145</v>
      </c>
      <c r="C385" s="196">
        <f>SUM(C386:C386)</f>
        <v>926153.42532000004</v>
      </c>
      <c r="D385" s="196">
        <f>SUM(D386:D386)</f>
        <v>923050.45050000004</v>
      </c>
      <c r="E385" s="196">
        <f>SUM(E386:E386)</f>
        <v>923050.45050000004</v>
      </c>
      <c r="F385" s="445"/>
      <c r="G385" s="445"/>
      <c r="H385" s="489">
        <f>C385</f>
        <v>926153.42532000004</v>
      </c>
      <c r="I385" s="449"/>
    </row>
    <row r="386" spans="1:9" ht="14.25" customHeight="1" x14ac:dyDescent="0.2">
      <c r="A386" s="491"/>
      <c r="B386" s="198" t="s">
        <v>26</v>
      </c>
      <c r="C386" s="199">
        <v>926153.42532000004</v>
      </c>
      <c r="D386" s="199">
        <v>923050.45050000004</v>
      </c>
      <c r="E386" s="199">
        <v>923050.45050000004</v>
      </c>
      <c r="F386" s="487"/>
      <c r="G386" s="487"/>
      <c r="H386" s="479"/>
      <c r="I386" s="488"/>
    </row>
    <row r="387" spans="1:9" ht="14.25" customHeight="1" x14ac:dyDescent="0.2">
      <c r="A387" s="490" t="s">
        <v>62</v>
      </c>
      <c r="B387" s="162" t="s">
        <v>192</v>
      </c>
      <c r="C387" s="492"/>
      <c r="D387" s="493"/>
      <c r="E387" s="494"/>
      <c r="F387" s="445" t="s">
        <v>136</v>
      </c>
      <c r="G387" s="445" t="s">
        <v>245</v>
      </c>
      <c r="H387" s="496">
        <f>H391+H395</f>
        <v>2</v>
      </c>
      <c r="I387" s="449"/>
    </row>
    <row r="388" spans="1:9" ht="57" customHeight="1" x14ac:dyDescent="0.2">
      <c r="A388" s="490"/>
      <c r="B388" s="163" t="s">
        <v>193</v>
      </c>
      <c r="C388" s="495"/>
      <c r="D388" s="484"/>
      <c r="E388" s="485"/>
      <c r="F388" s="445"/>
      <c r="G388" s="445"/>
      <c r="H388" s="477"/>
      <c r="I388" s="449"/>
    </row>
    <row r="389" spans="1:9" x14ac:dyDescent="0.2">
      <c r="A389" s="490"/>
      <c r="B389" s="160" t="s">
        <v>145</v>
      </c>
      <c r="C389" s="196">
        <f>SUM(C390:C390)</f>
        <v>76503.502559999994</v>
      </c>
      <c r="D389" s="196">
        <f>SUM(D390:D390)</f>
        <v>76503.502559999994</v>
      </c>
      <c r="E389" s="196">
        <f>SUM(E390:E390)</f>
        <v>76503.502559999994</v>
      </c>
      <c r="F389" s="445"/>
      <c r="G389" s="445"/>
      <c r="H389" s="489">
        <f>H393+H397</f>
        <v>76503.502559999994</v>
      </c>
      <c r="I389" s="449"/>
    </row>
    <row r="390" spans="1:9" ht="14.25" customHeight="1" x14ac:dyDescent="0.2">
      <c r="A390" s="491"/>
      <c r="B390" s="198" t="s">
        <v>26</v>
      </c>
      <c r="C390" s="199">
        <f>C394+C398</f>
        <v>76503.502559999994</v>
      </c>
      <c r="D390" s="199">
        <f>D394+D398</f>
        <v>76503.502559999994</v>
      </c>
      <c r="E390" s="199">
        <f>E394+E398</f>
        <v>76503.502559999994</v>
      </c>
      <c r="F390" s="487"/>
      <c r="G390" s="487"/>
      <c r="H390" s="479"/>
      <c r="I390" s="488"/>
    </row>
    <row r="391" spans="1:9" ht="14.25" customHeight="1" x14ac:dyDescent="0.2">
      <c r="A391" s="451" t="s">
        <v>387</v>
      </c>
      <c r="B391" s="149" t="s">
        <v>386</v>
      </c>
      <c r="C391" s="454"/>
      <c r="D391" s="455"/>
      <c r="E391" s="456"/>
      <c r="F391" s="472" t="s">
        <v>136</v>
      </c>
      <c r="G391" s="472" t="s">
        <v>245</v>
      </c>
      <c r="H391" s="476">
        <v>1</v>
      </c>
      <c r="I391" s="466" t="s">
        <v>318</v>
      </c>
    </row>
    <row r="392" spans="1:9" ht="76.5" x14ac:dyDescent="0.2">
      <c r="A392" s="452"/>
      <c r="B392" s="237" t="s">
        <v>385</v>
      </c>
      <c r="C392" s="457"/>
      <c r="D392" s="458"/>
      <c r="E392" s="459"/>
      <c r="F392" s="473"/>
      <c r="G392" s="473"/>
      <c r="H392" s="477"/>
      <c r="I392" s="449"/>
    </row>
    <row r="393" spans="1:9" ht="14.25" customHeight="1" x14ac:dyDescent="0.2">
      <c r="A393" s="452"/>
      <c r="B393" s="203" t="s">
        <v>145</v>
      </c>
      <c r="C393" s="173">
        <f>SUM(C394:C394)</f>
        <v>60475.561699999998</v>
      </c>
      <c r="D393" s="173">
        <f>SUM(D394:D394)</f>
        <v>60475.561699999998</v>
      </c>
      <c r="E393" s="173">
        <f>SUM(E394:E394)</f>
        <v>60475.561699999998</v>
      </c>
      <c r="F393" s="473"/>
      <c r="G393" s="473"/>
      <c r="H393" s="478">
        <f>C394</f>
        <v>60475.561699999998</v>
      </c>
      <c r="I393" s="449"/>
    </row>
    <row r="394" spans="1:9" ht="14.25" customHeight="1" x14ac:dyDescent="0.2">
      <c r="A394" s="452"/>
      <c r="B394" s="156" t="s">
        <v>26</v>
      </c>
      <c r="C394" s="157">
        <v>60475.561699999998</v>
      </c>
      <c r="D394" s="157">
        <v>60475.561699999998</v>
      </c>
      <c r="E394" s="157">
        <v>60475.561699999998</v>
      </c>
      <c r="F394" s="473"/>
      <c r="G394" s="473"/>
      <c r="H394" s="479"/>
      <c r="I394" s="449"/>
    </row>
    <row r="395" spans="1:9" ht="14.25" customHeight="1" x14ac:dyDescent="0.2">
      <c r="A395" s="451" t="s">
        <v>384</v>
      </c>
      <c r="B395" s="149" t="s">
        <v>383</v>
      </c>
      <c r="C395" s="454"/>
      <c r="D395" s="455"/>
      <c r="E395" s="456"/>
      <c r="F395" s="472" t="s">
        <v>379</v>
      </c>
      <c r="G395" s="472" t="s">
        <v>378</v>
      </c>
      <c r="H395" s="476">
        <v>1</v>
      </c>
      <c r="I395" s="466" t="s">
        <v>318</v>
      </c>
    </row>
    <row r="396" spans="1:9" ht="76.5" x14ac:dyDescent="0.2">
      <c r="A396" s="452"/>
      <c r="B396" s="237" t="s">
        <v>382</v>
      </c>
      <c r="C396" s="457"/>
      <c r="D396" s="458"/>
      <c r="E396" s="459"/>
      <c r="F396" s="473"/>
      <c r="G396" s="473"/>
      <c r="H396" s="477"/>
      <c r="I396" s="449"/>
    </row>
    <row r="397" spans="1:9" ht="14.25" customHeight="1" x14ac:dyDescent="0.2">
      <c r="A397" s="452"/>
      <c r="B397" s="203" t="s">
        <v>145</v>
      </c>
      <c r="C397" s="173">
        <f>SUM(C398:C398)</f>
        <v>16027.940860000001</v>
      </c>
      <c r="D397" s="173">
        <f>SUM(D398:D398)</f>
        <v>16027.940860000001</v>
      </c>
      <c r="E397" s="173">
        <f>SUM(E398:E398)</f>
        <v>16027.940860000001</v>
      </c>
      <c r="F397" s="473"/>
      <c r="G397" s="473"/>
      <c r="H397" s="478">
        <f>C398</f>
        <v>16027.940860000001</v>
      </c>
      <c r="I397" s="449"/>
    </row>
    <row r="398" spans="1:9" ht="14.25" customHeight="1" x14ac:dyDescent="0.2">
      <c r="A398" s="452"/>
      <c r="B398" s="156" t="s">
        <v>26</v>
      </c>
      <c r="C398" s="157">
        <v>16027.940860000001</v>
      </c>
      <c r="D398" s="157">
        <v>16027.940860000001</v>
      </c>
      <c r="E398" s="157">
        <v>16027.940860000001</v>
      </c>
      <c r="F398" s="473"/>
      <c r="G398" s="473"/>
      <c r="H398" s="479"/>
      <c r="I398" s="449"/>
    </row>
    <row r="399" spans="1:9" ht="14.25" customHeight="1" x14ac:dyDescent="0.2">
      <c r="A399" s="480" t="s">
        <v>66</v>
      </c>
      <c r="B399" s="149" t="s">
        <v>381</v>
      </c>
      <c r="C399" s="482"/>
      <c r="D399" s="482"/>
      <c r="E399" s="483"/>
      <c r="F399" s="486" t="s">
        <v>379</v>
      </c>
      <c r="G399" s="486" t="s">
        <v>245</v>
      </c>
      <c r="H399" s="476">
        <v>1</v>
      </c>
      <c r="I399" s="466" t="s">
        <v>636</v>
      </c>
    </row>
    <row r="400" spans="1:9" ht="63.75" x14ac:dyDescent="0.2">
      <c r="A400" s="443"/>
      <c r="B400" s="163" t="s">
        <v>380</v>
      </c>
      <c r="C400" s="484"/>
      <c r="D400" s="484"/>
      <c r="E400" s="485"/>
      <c r="F400" s="445"/>
      <c r="G400" s="445"/>
      <c r="H400" s="477"/>
      <c r="I400" s="449"/>
    </row>
    <row r="401" spans="1:9" ht="14.25" customHeight="1" x14ac:dyDescent="0.2">
      <c r="A401" s="443"/>
      <c r="B401" s="160" t="s">
        <v>145</v>
      </c>
      <c r="C401" s="200">
        <f>SUM(C402:C402)</f>
        <v>8.4839999999999999E-2</v>
      </c>
      <c r="D401" s="196">
        <f>SUM(D402:D402)</f>
        <v>0</v>
      </c>
      <c r="E401" s="196">
        <f>SUM(E402:E402)</f>
        <v>0</v>
      </c>
      <c r="F401" s="445"/>
      <c r="G401" s="445"/>
      <c r="H401" s="489">
        <f>C402</f>
        <v>8.4839999999999999E-2</v>
      </c>
      <c r="I401" s="449"/>
    </row>
    <row r="402" spans="1:9" ht="14.25" customHeight="1" thickBot="1" x14ac:dyDescent="0.25">
      <c r="A402" s="481"/>
      <c r="B402" s="198" t="s">
        <v>26</v>
      </c>
      <c r="C402" s="202">
        <v>8.4839999999999999E-2</v>
      </c>
      <c r="D402" s="202">
        <v>0</v>
      </c>
      <c r="E402" s="202">
        <v>0</v>
      </c>
      <c r="F402" s="487"/>
      <c r="G402" s="487"/>
      <c r="H402" s="479"/>
      <c r="I402" s="488"/>
    </row>
    <row r="403" spans="1:9" ht="19.5" customHeight="1" x14ac:dyDescent="0.2">
      <c r="A403" s="440" t="s">
        <v>102</v>
      </c>
      <c r="B403" s="441"/>
      <c r="C403" s="441"/>
      <c r="D403" s="441"/>
      <c r="E403" s="441"/>
      <c r="F403" s="441"/>
      <c r="G403" s="441"/>
      <c r="H403" s="441"/>
      <c r="I403" s="442"/>
    </row>
    <row r="404" spans="1:9" x14ac:dyDescent="0.2">
      <c r="A404" s="443" t="s">
        <v>194</v>
      </c>
      <c r="B404" s="142" t="s">
        <v>298</v>
      </c>
      <c r="C404" s="397">
        <f>SUM(C405:C405)</f>
        <v>381114.76267999999</v>
      </c>
      <c r="D404" s="397">
        <f>SUM(D405:D405)</f>
        <v>378138.22921999998</v>
      </c>
      <c r="E404" s="397">
        <f>SUM(E405:E405)</f>
        <v>378138.22921999998</v>
      </c>
      <c r="F404" s="445" t="s">
        <v>116</v>
      </c>
      <c r="G404" s="445" t="s">
        <v>117</v>
      </c>
      <c r="H404" s="447"/>
      <c r="I404" s="449"/>
    </row>
    <row r="405" spans="1:9" ht="14.25" thickBot="1" x14ac:dyDescent="0.25">
      <c r="A405" s="444"/>
      <c r="B405" s="145" t="s">
        <v>26</v>
      </c>
      <c r="C405" s="429">
        <f>C409</f>
        <v>381114.76267999999</v>
      </c>
      <c r="D405" s="429">
        <f>D409</f>
        <v>378138.22921999998</v>
      </c>
      <c r="E405" s="429">
        <f>E409</f>
        <v>378138.22921999998</v>
      </c>
      <c r="F405" s="446"/>
      <c r="G405" s="446"/>
      <c r="H405" s="448"/>
      <c r="I405" s="450"/>
    </row>
    <row r="406" spans="1:9" x14ac:dyDescent="0.2">
      <c r="A406" s="443" t="s">
        <v>28</v>
      </c>
      <c r="B406" s="162" t="s">
        <v>195</v>
      </c>
      <c r="C406" s="467"/>
      <c r="D406" s="468"/>
      <c r="E406" s="469"/>
      <c r="F406" s="445" t="s">
        <v>116</v>
      </c>
      <c r="G406" s="445" t="s">
        <v>245</v>
      </c>
      <c r="H406" s="471"/>
      <c r="I406" s="449"/>
    </row>
    <row r="407" spans="1:9" ht="25.5" x14ac:dyDescent="0.2">
      <c r="A407" s="443"/>
      <c r="B407" s="206" t="s">
        <v>662</v>
      </c>
      <c r="C407" s="470"/>
      <c r="D407" s="458"/>
      <c r="E407" s="459"/>
      <c r="F407" s="445"/>
      <c r="G407" s="445"/>
      <c r="H407" s="471"/>
      <c r="I407" s="449"/>
    </row>
    <row r="408" spans="1:9" x14ac:dyDescent="0.2">
      <c r="A408" s="443"/>
      <c r="B408" s="203" t="s">
        <v>145</v>
      </c>
      <c r="C408" s="173">
        <f>C409</f>
        <v>381114.76267999999</v>
      </c>
      <c r="D408" s="173">
        <f>D409</f>
        <v>378138.22921999998</v>
      </c>
      <c r="E408" s="173">
        <f>E409</f>
        <v>378138.22921999998</v>
      </c>
      <c r="F408" s="445"/>
      <c r="G408" s="445"/>
      <c r="H408" s="471"/>
      <c r="I408" s="449"/>
    </row>
    <row r="409" spans="1:9" ht="13.5" x14ac:dyDescent="0.2">
      <c r="A409" s="443"/>
      <c r="B409" s="214" t="s">
        <v>26</v>
      </c>
      <c r="C409" s="430">
        <f>C413+C417</f>
        <v>381114.76267999999</v>
      </c>
      <c r="D409" s="430">
        <f>D413+D417</f>
        <v>378138.22921999998</v>
      </c>
      <c r="E409" s="430">
        <f>E413+E417</f>
        <v>378138.22921999998</v>
      </c>
      <c r="F409" s="445"/>
      <c r="G409" s="445"/>
      <c r="H409" s="471"/>
      <c r="I409" s="449"/>
    </row>
    <row r="410" spans="1:9" x14ac:dyDescent="0.2">
      <c r="A410" s="451" t="s">
        <v>3</v>
      </c>
      <c r="B410" s="149" t="s">
        <v>196</v>
      </c>
      <c r="C410" s="454"/>
      <c r="D410" s="455"/>
      <c r="E410" s="456"/>
      <c r="F410" s="472" t="s">
        <v>379</v>
      </c>
      <c r="G410" s="472" t="s">
        <v>378</v>
      </c>
      <c r="H410" s="474"/>
      <c r="I410" s="466"/>
    </row>
    <row r="411" spans="1:9" ht="38.25" x14ac:dyDescent="0.2">
      <c r="A411" s="452"/>
      <c r="B411" s="237" t="s">
        <v>197</v>
      </c>
      <c r="C411" s="457"/>
      <c r="D411" s="458"/>
      <c r="E411" s="459"/>
      <c r="F411" s="473"/>
      <c r="G411" s="473"/>
      <c r="H411" s="475"/>
      <c r="I411" s="449"/>
    </row>
    <row r="412" spans="1:9" x14ac:dyDescent="0.2">
      <c r="A412" s="452"/>
      <c r="B412" s="203" t="s">
        <v>145</v>
      </c>
      <c r="C412" s="173">
        <f>SUM(C413:C413)</f>
        <v>66366.235879999993</v>
      </c>
      <c r="D412" s="173">
        <f>SUM(D413:D413)</f>
        <v>64278.442210000001</v>
      </c>
      <c r="E412" s="173">
        <f>SUM(E413:E413)</f>
        <v>64278.442210000001</v>
      </c>
      <c r="F412" s="473"/>
      <c r="G412" s="473"/>
      <c r="H412" s="475"/>
      <c r="I412" s="449"/>
    </row>
    <row r="413" spans="1:9" x14ac:dyDescent="0.2">
      <c r="A413" s="452"/>
      <c r="B413" s="156" t="s">
        <v>26</v>
      </c>
      <c r="C413" s="157">
        <v>66366.235879999993</v>
      </c>
      <c r="D413" s="157">
        <v>64278.442210000001</v>
      </c>
      <c r="E413" s="157">
        <v>64278.442210000001</v>
      </c>
      <c r="F413" s="473"/>
      <c r="G413" s="473"/>
      <c r="H413" s="475"/>
      <c r="I413" s="449"/>
    </row>
    <row r="414" spans="1:9" x14ac:dyDescent="0.2">
      <c r="A414" s="451" t="s">
        <v>31</v>
      </c>
      <c r="B414" s="149" t="s">
        <v>198</v>
      </c>
      <c r="C414" s="454"/>
      <c r="D414" s="455"/>
      <c r="E414" s="456"/>
      <c r="F414" s="460" t="s">
        <v>379</v>
      </c>
      <c r="G414" s="460" t="s">
        <v>378</v>
      </c>
      <c r="H414" s="463"/>
      <c r="I414" s="466"/>
    </row>
    <row r="415" spans="1:9" ht="51" x14ac:dyDescent="0.2">
      <c r="A415" s="452"/>
      <c r="B415" s="237" t="s">
        <v>199</v>
      </c>
      <c r="C415" s="457"/>
      <c r="D415" s="458"/>
      <c r="E415" s="459"/>
      <c r="F415" s="461"/>
      <c r="G415" s="461"/>
      <c r="H415" s="464"/>
      <c r="I415" s="449"/>
    </row>
    <row r="416" spans="1:9" x14ac:dyDescent="0.2">
      <c r="A416" s="452"/>
      <c r="B416" s="203" t="s">
        <v>145</v>
      </c>
      <c r="C416" s="173">
        <f>SUM(C417:C417)</f>
        <v>314748.52679999999</v>
      </c>
      <c r="D416" s="57">
        <f>SUM(D417:D417)</f>
        <v>313859.78700999997</v>
      </c>
      <c r="E416" s="174">
        <f>SUM(E417:E417)</f>
        <v>313859.78700999997</v>
      </c>
      <c r="F416" s="461"/>
      <c r="G416" s="461"/>
      <c r="H416" s="464"/>
      <c r="I416" s="449"/>
    </row>
    <row r="417" spans="1:9" ht="13.5" thickBot="1" x14ac:dyDescent="0.25">
      <c r="A417" s="453"/>
      <c r="B417" s="431" t="s">
        <v>26</v>
      </c>
      <c r="C417" s="432">
        <v>314748.52679999999</v>
      </c>
      <c r="D417" s="433">
        <v>313859.78700999997</v>
      </c>
      <c r="E417" s="433">
        <v>313859.78700999997</v>
      </c>
      <c r="F417" s="462"/>
      <c r="G417" s="462"/>
      <c r="H417" s="465"/>
      <c r="I417" s="450"/>
    </row>
  </sheetData>
  <mergeCells count="686">
    <mergeCell ref="A22:A26"/>
    <mergeCell ref="C22:E23"/>
    <mergeCell ref="F22:F26"/>
    <mergeCell ref="G22:G26"/>
    <mergeCell ref="H22:H23"/>
    <mergeCell ref="I22:I26"/>
    <mergeCell ref="H24:H26"/>
    <mergeCell ref="I364:I365"/>
    <mergeCell ref="B365:E365"/>
    <mergeCell ref="A360:A365"/>
    <mergeCell ref="B364:E364"/>
    <mergeCell ref="F364:F365"/>
    <mergeCell ref="G364:G365"/>
    <mergeCell ref="H364:H365"/>
    <mergeCell ref="A32:A36"/>
    <mergeCell ref="C32:E33"/>
    <mergeCell ref="F32:F36"/>
    <mergeCell ref="G32:G36"/>
    <mergeCell ref="H32:H33"/>
    <mergeCell ref="I32:I36"/>
    <mergeCell ref="A37:A41"/>
    <mergeCell ref="C37:E38"/>
    <mergeCell ref="F37:F41"/>
    <mergeCell ref="G37:G41"/>
    <mergeCell ref="E8:E9"/>
    <mergeCell ref="A11:I11"/>
    <mergeCell ref="A12:A16"/>
    <mergeCell ref="F12:F16"/>
    <mergeCell ref="G12:G16"/>
    <mergeCell ref="H12:H16"/>
    <mergeCell ref="I12:I16"/>
    <mergeCell ref="C8:C9"/>
    <mergeCell ref="D8:D9"/>
    <mergeCell ref="A17:I17"/>
    <mergeCell ref="A18:A21"/>
    <mergeCell ref="F18:F21"/>
    <mergeCell ref="H275:H276"/>
    <mergeCell ref="I27:I31"/>
    <mergeCell ref="H29:H31"/>
    <mergeCell ref="G1:I1"/>
    <mergeCell ref="A2:I2"/>
    <mergeCell ref="A7:A9"/>
    <mergeCell ref="B7:B9"/>
    <mergeCell ref="C7:E7"/>
    <mergeCell ref="F7:F9"/>
    <mergeCell ref="G7:G9"/>
    <mergeCell ref="I7:I9"/>
    <mergeCell ref="H34:H36"/>
    <mergeCell ref="A27:A31"/>
    <mergeCell ref="C27:E28"/>
    <mergeCell ref="F27:F31"/>
    <mergeCell ref="G27:G31"/>
    <mergeCell ref="H27:H28"/>
    <mergeCell ref="G18:G21"/>
    <mergeCell ref="H18:H19"/>
    <mergeCell ref="I18:I21"/>
    <mergeCell ref="H20:H21"/>
    <mergeCell ref="H37:H38"/>
    <mergeCell ref="I37:I41"/>
    <mergeCell ref="H39:H41"/>
    <mergeCell ref="A42:A46"/>
    <mergeCell ref="C42:E43"/>
    <mergeCell ref="F42:F46"/>
    <mergeCell ref="G42:G46"/>
    <mergeCell ref="H42:H43"/>
    <mergeCell ref="I42:I46"/>
    <mergeCell ref="H44:H46"/>
    <mergeCell ref="A47:A50"/>
    <mergeCell ref="C47:E48"/>
    <mergeCell ref="F47:F50"/>
    <mergeCell ref="G47:G50"/>
    <mergeCell ref="H47:H48"/>
    <mergeCell ref="I47:I50"/>
    <mergeCell ref="H49:H50"/>
    <mergeCell ref="A51:A54"/>
    <mergeCell ref="C51:E52"/>
    <mergeCell ref="F51:F54"/>
    <mergeCell ref="G51:G54"/>
    <mergeCell ref="H51:H52"/>
    <mergeCell ref="I51:I54"/>
    <mergeCell ref="H53:H54"/>
    <mergeCell ref="A55:A59"/>
    <mergeCell ref="C55:E56"/>
    <mergeCell ref="F55:F59"/>
    <mergeCell ref="G55:G59"/>
    <mergeCell ref="H55:H56"/>
    <mergeCell ref="I55:I59"/>
    <mergeCell ref="H57:H59"/>
    <mergeCell ref="I77:I78"/>
    <mergeCell ref="B78:E78"/>
    <mergeCell ref="H70:H71"/>
    <mergeCell ref="A60:A64"/>
    <mergeCell ref="C60:E61"/>
    <mergeCell ref="F60:F64"/>
    <mergeCell ref="G60:G64"/>
    <mergeCell ref="H60:H61"/>
    <mergeCell ref="I60:I64"/>
    <mergeCell ref="H62:H64"/>
    <mergeCell ref="F70:F71"/>
    <mergeCell ref="G70:G71"/>
    <mergeCell ref="B77:E77"/>
    <mergeCell ref="F77:F78"/>
    <mergeCell ref="G77:G78"/>
    <mergeCell ref="H77:H78"/>
    <mergeCell ref="I72:I76"/>
    <mergeCell ref="A65:A71"/>
    <mergeCell ref="C65:E66"/>
    <mergeCell ref="F65:F69"/>
    <mergeCell ref="G65:G69"/>
    <mergeCell ref="H65:H66"/>
    <mergeCell ref="I65:I69"/>
    <mergeCell ref="H67:H69"/>
    <mergeCell ref="B70:E70"/>
    <mergeCell ref="I70:I71"/>
    <mergeCell ref="B71:E71"/>
    <mergeCell ref="H86:H87"/>
    <mergeCell ref="I86:I90"/>
    <mergeCell ref="H88:H90"/>
    <mergeCell ref="A79:A85"/>
    <mergeCell ref="B92:E92"/>
    <mergeCell ref="H84:H85"/>
    <mergeCell ref="I84:I85"/>
    <mergeCell ref="B85:E85"/>
    <mergeCell ref="B84:E84"/>
    <mergeCell ref="F84:F85"/>
    <mergeCell ref="G84:G85"/>
    <mergeCell ref="B91:E91"/>
    <mergeCell ref="F91:F92"/>
    <mergeCell ref="G91:G92"/>
    <mergeCell ref="H91:H92"/>
    <mergeCell ref="I91:I92"/>
    <mergeCell ref="I93:I96"/>
    <mergeCell ref="H95:H96"/>
    <mergeCell ref="B97:E97"/>
    <mergeCell ref="F97:F98"/>
    <mergeCell ref="G97:G98"/>
    <mergeCell ref="H97:H98"/>
    <mergeCell ref="I97:I98"/>
    <mergeCell ref="B98:E98"/>
    <mergeCell ref="A72:A78"/>
    <mergeCell ref="C72:E73"/>
    <mergeCell ref="F72:F76"/>
    <mergeCell ref="G72:G76"/>
    <mergeCell ref="H72:H73"/>
    <mergeCell ref="C79:E80"/>
    <mergeCell ref="F79:F83"/>
    <mergeCell ref="G79:G83"/>
    <mergeCell ref="H79:H80"/>
    <mergeCell ref="H74:H76"/>
    <mergeCell ref="I79:I83"/>
    <mergeCell ref="H81:H83"/>
    <mergeCell ref="A86:A92"/>
    <mergeCell ref="C86:E87"/>
    <mergeCell ref="F86:F90"/>
    <mergeCell ref="G86:G90"/>
    <mergeCell ref="A93:A98"/>
    <mergeCell ref="C93:E94"/>
    <mergeCell ref="F93:F96"/>
    <mergeCell ref="G93:G96"/>
    <mergeCell ref="H93:H94"/>
    <mergeCell ref="A99:A104"/>
    <mergeCell ref="C99:E100"/>
    <mergeCell ref="F99:F102"/>
    <mergeCell ref="G99:G102"/>
    <mergeCell ref="H99:H100"/>
    <mergeCell ref="I99:I102"/>
    <mergeCell ref="H101:H102"/>
    <mergeCell ref="B103:E103"/>
    <mergeCell ref="F103:F104"/>
    <mergeCell ref="G103:G104"/>
    <mergeCell ref="H103:H104"/>
    <mergeCell ref="I103:I104"/>
    <mergeCell ref="B104:E104"/>
    <mergeCell ref="A122:A127"/>
    <mergeCell ref="C122:E123"/>
    <mergeCell ref="F122:F125"/>
    <mergeCell ref="G122:G125"/>
    <mergeCell ref="H122:H123"/>
    <mergeCell ref="I122:I125"/>
    <mergeCell ref="H124:H125"/>
    <mergeCell ref="H109:H110"/>
    <mergeCell ref="I109:I110"/>
    <mergeCell ref="B110:E110"/>
    <mergeCell ref="A111:A114"/>
    <mergeCell ref="C111:E112"/>
    <mergeCell ref="F111:F114"/>
    <mergeCell ref="G111:G114"/>
    <mergeCell ref="H111:H112"/>
    <mergeCell ref="I111:I114"/>
    <mergeCell ref="H113:H114"/>
    <mergeCell ref="B121:E121"/>
    <mergeCell ref="A105:A110"/>
    <mergeCell ref="C105:E106"/>
    <mergeCell ref="F105:F108"/>
    <mergeCell ref="G105:G108"/>
    <mergeCell ref="H105:H106"/>
    <mergeCell ref="I105:I108"/>
    <mergeCell ref="H120:H121"/>
    <mergeCell ref="A115:A121"/>
    <mergeCell ref="C115:E116"/>
    <mergeCell ref="F115:F119"/>
    <mergeCell ref="G115:G119"/>
    <mergeCell ref="H115:H116"/>
    <mergeCell ref="I115:I119"/>
    <mergeCell ref="H117:H119"/>
    <mergeCell ref="B120:E120"/>
    <mergeCell ref="F120:F121"/>
    <mergeCell ref="G120:G121"/>
    <mergeCell ref="I120:I121"/>
    <mergeCell ref="H107:H108"/>
    <mergeCell ref="B109:E109"/>
    <mergeCell ref="F109:F110"/>
    <mergeCell ref="G109:G110"/>
    <mergeCell ref="C128:E129"/>
    <mergeCell ref="F128:F131"/>
    <mergeCell ref="G128:G131"/>
    <mergeCell ref="H128:H129"/>
    <mergeCell ref="I128:I131"/>
    <mergeCell ref="F126:F127"/>
    <mergeCell ref="G126:G127"/>
    <mergeCell ref="H126:H127"/>
    <mergeCell ref="I126:I127"/>
    <mergeCell ref="B127:E127"/>
    <mergeCell ref="B126:E126"/>
    <mergeCell ref="H130:H131"/>
    <mergeCell ref="I144:I145"/>
    <mergeCell ref="B145:E145"/>
    <mergeCell ref="B139:E139"/>
    <mergeCell ref="H132:H133"/>
    <mergeCell ref="I132:I133"/>
    <mergeCell ref="B133:E133"/>
    <mergeCell ref="H138:H139"/>
    <mergeCell ref="I138:I139"/>
    <mergeCell ref="F132:F133"/>
    <mergeCell ref="G132:G133"/>
    <mergeCell ref="B138:E138"/>
    <mergeCell ref="F138:F139"/>
    <mergeCell ref="G138:G139"/>
    <mergeCell ref="B132:E132"/>
    <mergeCell ref="A134:A139"/>
    <mergeCell ref="C134:E135"/>
    <mergeCell ref="F134:F137"/>
    <mergeCell ref="G134:G137"/>
    <mergeCell ref="H134:H135"/>
    <mergeCell ref="I134:I137"/>
    <mergeCell ref="H136:H137"/>
    <mergeCell ref="A128:A133"/>
    <mergeCell ref="F146:F149"/>
    <mergeCell ref="G146:G149"/>
    <mergeCell ref="H146:H147"/>
    <mergeCell ref="I146:I149"/>
    <mergeCell ref="H148:H149"/>
    <mergeCell ref="A140:A145"/>
    <mergeCell ref="C140:E141"/>
    <mergeCell ref="F140:F143"/>
    <mergeCell ref="G140:G143"/>
    <mergeCell ref="H140:H141"/>
    <mergeCell ref="I140:I143"/>
    <mergeCell ref="H142:H143"/>
    <mergeCell ref="B144:E144"/>
    <mergeCell ref="F144:F145"/>
    <mergeCell ref="G144:G145"/>
    <mergeCell ref="H144:H145"/>
    <mergeCell ref="A152:A157"/>
    <mergeCell ref="C152:E153"/>
    <mergeCell ref="F152:F155"/>
    <mergeCell ref="G152:G155"/>
    <mergeCell ref="H152:H153"/>
    <mergeCell ref="I152:I155"/>
    <mergeCell ref="H154:H155"/>
    <mergeCell ref="B156:E156"/>
    <mergeCell ref="F156:F157"/>
    <mergeCell ref="G156:G157"/>
    <mergeCell ref="A158:A163"/>
    <mergeCell ref="C158:E159"/>
    <mergeCell ref="F158:F161"/>
    <mergeCell ref="G158:G161"/>
    <mergeCell ref="H158:H159"/>
    <mergeCell ref="I158:I161"/>
    <mergeCell ref="H160:H161"/>
    <mergeCell ref="B162:E162"/>
    <mergeCell ref="H150:H151"/>
    <mergeCell ref="I150:I151"/>
    <mergeCell ref="B151:E151"/>
    <mergeCell ref="B150:E150"/>
    <mergeCell ref="F150:F151"/>
    <mergeCell ref="G150:G151"/>
    <mergeCell ref="F162:F163"/>
    <mergeCell ref="G162:G163"/>
    <mergeCell ref="H162:H163"/>
    <mergeCell ref="I162:I163"/>
    <mergeCell ref="B163:E163"/>
    <mergeCell ref="H156:H157"/>
    <mergeCell ref="I156:I157"/>
    <mergeCell ref="B157:E157"/>
    <mergeCell ref="A146:A151"/>
    <mergeCell ref="C146:E147"/>
    <mergeCell ref="A164:A167"/>
    <mergeCell ref="C164:E165"/>
    <mergeCell ref="F164:F167"/>
    <mergeCell ref="G164:G167"/>
    <mergeCell ref="H164:H165"/>
    <mergeCell ref="I164:I167"/>
    <mergeCell ref="H166:H167"/>
    <mergeCell ref="A168:A171"/>
    <mergeCell ref="C168:E169"/>
    <mergeCell ref="F168:F171"/>
    <mergeCell ref="G168:G171"/>
    <mergeCell ref="H168:H169"/>
    <mergeCell ref="I168:I171"/>
    <mergeCell ref="H170:H171"/>
    <mergeCell ref="A172:A176"/>
    <mergeCell ref="C172:E173"/>
    <mergeCell ref="F172:F176"/>
    <mergeCell ref="G172:G176"/>
    <mergeCell ref="H172:H173"/>
    <mergeCell ref="I172:I176"/>
    <mergeCell ref="H174:H176"/>
    <mergeCell ref="A177:A183"/>
    <mergeCell ref="C177:E178"/>
    <mergeCell ref="F177:F181"/>
    <mergeCell ref="G177:G181"/>
    <mergeCell ref="H177:H178"/>
    <mergeCell ref="I177:I181"/>
    <mergeCell ref="H179:H181"/>
    <mergeCell ref="B182:E182"/>
    <mergeCell ref="F182:F183"/>
    <mergeCell ref="G182:G183"/>
    <mergeCell ref="H182:H183"/>
    <mergeCell ref="I182:I183"/>
    <mergeCell ref="B183:E183"/>
    <mergeCell ref="A184:A188"/>
    <mergeCell ref="C184:E185"/>
    <mergeCell ref="F184:F188"/>
    <mergeCell ref="G184:G188"/>
    <mergeCell ref="H184:H185"/>
    <mergeCell ref="I184:I188"/>
    <mergeCell ref="H186:H188"/>
    <mergeCell ref="A189:A193"/>
    <mergeCell ref="C189:E190"/>
    <mergeCell ref="F189:F193"/>
    <mergeCell ref="G189:G193"/>
    <mergeCell ref="H189:H190"/>
    <mergeCell ref="I189:I193"/>
    <mergeCell ref="H191:H193"/>
    <mergeCell ref="A194:A198"/>
    <mergeCell ref="C194:E195"/>
    <mergeCell ref="F194:F198"/>
    <mergeCell ref="G194:G198"/>
    <mergeCell ref="H194:H195"/>
    <mergeCell ref="I194:I198"/>
    <mergeCell ref="H196:H198"/>
    <mergeCell ref="A199:A203"/>
    <mergeCell ref="C199:E200"/>
    <mergeCell ref="F199:F203"/>
    <mergeCell ref="G199:G203"/>
    <mergeCell ref="H199:H200"/>
    <mergeCell ref="I199:I203"/>
    <mergeCell ref="H201:H203"/>
    <mergeCell ref="A204:A208"/>
    <mergeCell ref="C204:E205"/>
    <mergeCell ref="F204:F208"/>
    <mergeCell ref="G204:G208"/>
    <mergeCell ref="H204:H205"/>
    <mergeCell ref="I204:I208"/>
    <mergeCell ref="H206:H208"/>
    <mergeCell ref="A209:A213"/>
    <mergeCell ref="C209:E210"/>
    <mergeCell ref="F209:F213"/>
    <mergeCell ref="G209:G213"/>
    <mergeCell ref="H209:H210"/>
    <mergeCell ref="I209:I213"/>
    <mergeCell ref="H211:H213"/>
    <mergeCell ref="A214:A218"/>
    <mergeCell ref="C214:E215"/>
    <mergeCell ref="F214:F218"/>
    <mergeCell ref="G214:G218"/>
    <mergeCell ref="H214:H215"/>
    <mergeCell ref="I214:I218"/>
    <mergeCell ref="H216:H218"/>
    <mergeCell ref="A219:A223"/>
    <mergeCell ref="C219:E220"/>
    <mergeCell ref="F219:F223"/>
    <mergeCell ref="G219:G223"/>
    <mergeCell ref="H219:H220"/>
    <mergeCell ref="I219:I223"/>
    <mergeCell ref="H221:H223"/>
    <mergeCell ref="A224:A228"/>
    <mergeCell ref="C224:E225"/>
    <mergeCell ref="F224:F228"/>
    <mergeCell ref="G224:G228"/>
    <mergeCell ref="H224:H225"/>
    <mergeCell ref="I224:I228"/>
    <mergeCell ref="H226:H228"/>
    <mergeCell ref="A229:A232"/>
    <mergeCell ref="C229:E230"/>
    <mergeCell ref="F229:F232"/>
    <mergeCell ref="G229:G232"/>
    <mergeCell ref="H229:H230"/>
    <mergeCell ref="I229:I232"/>
    <mergeCell ref="H231:H232"/>
    <mergeCell ref="H258:H260"/>
    <mergeCell ref="I258:I263"/>
    <mergeCell ref="H261:H263"/>
    <mergeCell ref="A264:A268"/>
    <mergeCell ref="C264:E265"/>
    <mergeCell ref="F264:F268"/>
    <mergeCell ref="G264:G268"/>
    <mergeCell ref="H264:H265"/>
    <mergeCell ref="I264:I268"/>
    <mergeCell ref="H266:H268"/>
    <mergeCell ref="A233:A237"/>
    <mergeCell ref="C233:E234"/>
    <mergeCell ref="F233:F237"/>
    <mergeCell ref="G233:G237"/>
    <mergeCell ref="H233:H235"/>
    <mergeCell ref="I233:I237"/>
    <mergeCell ref="H236:H237"/>
    <mergeCell ref="A238:A242"/>
    <mergeCell ref="C238:E239"/>
    <mergeCell ref="F238:F242"/>
    <mergeCell ref="G238:G242"/>
    <mergeCell ref="H238:H239"/>
    <mergeCell ref="I238:I242"/>
    <mergeCell ref="H240:H242"/>
    <mergeCell ref="G243:G247"/>
    <mergeCell ref="H243:H244"/>
    <mergeCell ref="I243:I247"/>
    <mergeCell ref="H245:H247"/>
    <mergeCell ref="A248:A252"/>
    <mergeCell ref="C248:E249"/>
    <mergeCell ref="F248:F252"/>
    <mergeCell ref="G248:G252"/>
    <mergeCell ref="H248:H249"/>
    <mergeCell ref="I248:I252"/>
    <mergeCell ref="H250:H252"/>
    <mergeCell ref="A243:A247"/>
    <mergeCell ref="C243:E244"/>
    <mergeCell ref="F243:F247"/>
    <mergeCell ref="A253:A257"/>
    <mergeCell ref="C253:E254"/>
    <mergeCell ref="F253:F257"/>
    <mergeCell ref="G253:G257"/>
    <mergeCell ref="H253:H254"/>
    <mergeCell ref="I253:I257"/>
    <mergeCell ref="H255:H257"/>
    <mergeCell ref="A275:A278"/>
    <mergeCell ref="C275:E276"/>
    <mergeCell ref="F275:F278"/>
    <mergeCell ref="G275:G278"/>
    <mergeCell ref="I275:I278"/>
    <mergeCell ref="H277:H278"/>
    <mergeCell ref="A269:A274"/>
    <mergeCell ref="C269:E270"/>
    <mergeCell ref="F269:F274"/>
    <mergeCell ref="G269:G274"/>
    <mergeCell ref="H269:H270"/>
    <mergeCell ref="I269:I274"/>
    <mergeCell ref="H271:H274"/>
    <mergeCell ref="A258:A263"/>
    <mergeCell ref="C258:E259"/>
    <mergeCell ref="F258:F263"/>
    <mergeCell ref="G258:G263"/>
    <mergeCell ref="A279:A282"/>
    <mergeCell ref="C279:E280"/>
    <mergeCell ref="F279:F282"/>
    <mergeCell ref="G279:G282"/>
    <mergeCell ref="H279:H280"/>
    <mergeCell ref="I279:I282"/>
    <mergeCell ref="H281:H282"/>
    <mergeCell ref="A283:A286"/>
    <mergeCell ref="C283:E284"/>
    <mergeCell ref="F283:F286"/>
    <mergeCell ref="G283:G286"/>
    <mergeCell ref="I283:I286"/>
    <mergeCell ref="H283:H284"/>
    <mergeCell ref="H285:H286"/>
    <mergeCell ref="A287:I287"/>
    <mergeCell ref="A288:A290"/>
    <mergeCell ref="F288:F290"/>
    <mergeCell ref="G288:G290"/>
    <mergeCell ref="H288:H289"/>
    <mergeCell ref="I288:I290"/>
    <mergeCell ref="A291:A294"/>
    <mergeCell ref="C291:E292"/>
    <mergeCell ref="F291:F294"/>
    <mergeCell ref="G291:G294"/>
    <mergeCell ref="H291:H292"/>
    <mergeCell ref="I291:I294"/>
    <mergeCell ref="H293:H294"/>
    <mergeCell ref="A295:A298"/>
    <mergeCell ref="C295:E296"/>
    <mergeCell ref="F295:F298"/>
    <mergeCell ref="G295:G298"/>
    <mergeCell ref="H295:H296"/>
    <mergeCell ref="I295:I298"/>
    <mergeCell ref="H297:H298"/>
    <mergeCell ref="A299:A302"/>
    <mergeCell ref="C299:E300"/>
    <mergeCell ref="F299:F302"/>
    <mergeCell ref="G299:G302"/>
    <mergeCell ref="H299:H300"/>
    <mergeCell ref="I299:I302"/>
    <mergeCell ref="H301:H302"/>
    <mergeCell ref="A303:A306"/>
    <mergeCell ref="C303:E304"/>
    <mergeCell ref="F303:F306"/>
    <mergeCell ref="G303:G306"/>
    <mergeCell ref="H303:H304"/>
    <mergeCell ref="I303:I306"/>
    <mergeCell ref="H305:H306"/>
    <mergeCell ref="A307:A310"/>
    <mergeCell ref="C307:E308"/>
    <mergeCell ref="F307:F310"/>
    <mergeCell ref="G307:G310"/>
    <mergeCell ref="H307:H308"/>
    <mergeCell ref="I307:I310"/>
    <mergeCell ref="H309:H310"/>
    <mergeCell ref="A311:A315"/>
    <mergeCell ref="C311:E312"/>
    <mergeCell ref="F311:F315"/>
    <mergeCell ref="G311:G315"/>
    <mergeCell ref="H311:H312"/>
    <mergeCell ref="I311:I315"/>
    <mergeCell ref="H313:H315"/>
    <mergeCell ref="A316:A320"/>
    <mergeCell ref="C316:E317"/>
    <mergeCell ref="F316:F320"/>
    <mergeCell ref="G316:G320"/>
    <mergeCell ref="H316:H318"/>
    <mergeCell ref="I316:I320"/>
    <mergeCell ref="H319:H320"/>
    <mergeCell ref="A321:A325"/>
    <mergeCell ref="C321:E322"/>
    <mergeCell ref="F321:F325"/>
    <mergeCell ref="G321:G325"/>
    <mergeCell ref="H321:H322"/>
    <mergeCell ref="I321:I325"/>
    <mergeCell ref="H323:H325"/>
    <mergeCell ref="A326:A330"/>
    <mergeCell ref="C326:E327"/>
    <mergeCell ref="F326:F330"/>
    <mergeCell ref="G326:G330"/>
    <mergeCell ref="H326:H328"/>
    <mergeCell ref="I326:I330"/>
    <mergeCell ref="H329:H330"/>
    <mergeCell ref="A331:A335"/>
    <mergeCell ref="C331:E332"/>
    <mergeCell ref="F331:F335"/>
    <mergeCell ref="G331:G335"/>
    <mergeCell ref="H331:H332"/>
    <mergeCell ref="I331:I335"/>
    <mergeCell ref="H333:H335"/>
    <mergeCell ref="A336:I336"/>
    <mergeCell ref="A337:A339"/>
    <mergeCell ref="F337:F339"/>
    <mergeCell ref="G337:G339"/>
    <mergeCell ref="H337:H338"/>
    <mergeCell ref="I337:I339"/>
    <mergeCell ref="A340:A343"/>
    <mergeCell ref="C340:E341"/>
    <mergeCell ref="F340:F343"/>
    <mergeCell ref="G340:G343"/>
    <mergeCell ref="H340:H341"/>
    <mergeCell ref="I340:I343"/>
    <mergeCell ref="H342:H343"/>
    <mergeCell ref="A344:A347"/>
    <mergeCell ref="C344:E345"/>
    <mergeCell ref="F344:F347"/>
    <mergeCell ref="G344:G347"/>
    <mergeCell ref="H344:H345"/>
    <mergeCell ref="I344:I347"/>
    <mergeCell ref="H346:H347"/>
    <mergeCell ref="A348:A351"/>
    <mergeCell ref="C348:E349"/>
    <mergeCell ref="F348:F351"/>
    <mergeCell ref="G348:G351"/>
    <mergeCell ref="H348:H349"/>
    <mergeCell ref="I348:I351"/>
    <mergeCell ref="H350:H351"/>
    <mergeCell ref="A352:A355"/>
    <mergeCell ref="C352:E353"/>
    <mergeCell ref="F352:F355"/>
    <mergeCell ref="G352:G355"/>
    <mergeCell ref="H352:H353"/>
    <mergeCell ref="I352:I355"/>
    <mergeCell ref="H354:H355"/>
    <mergeCell ref="A356:A359"/>
    <mergeCell ref="C356:E357"/>
    <mergeCell ref="F356:F359"/>
    <mergeCell ref="G356:G359"/>
    <mergeCell ref="H356:H357"/>
    <mergeCell ref="I356:I359"/>
    <mergeCell ref="H358:H359"/>
    <mergeCell ref="C360:E361"/>
    <mergeCell ref="F360:F363"/>
    <mergeCell ref="G360:G363"/>
    <mergeCell ref="H360:H361"/>
    <mergeCell ref="I360:I363"/>
    <mergeCell ref="H362:H363"/>
    <mergeCell ref="H366:H367"/>
    <mergeCell ref="I366:I369"/>
    <mergeCell ref="H368:H369"/>
    <mergeCell ref="A375:A378"/>
    <mergeCell ref="C375:E376"/>
    <mergeCell ref="F375:F378"/>
    <mergeCell ref="G375:G378"/>
    <mergeCell ref="H375:H376"/>
    <mergeCell ref="I375:I378"/>
    <mergeCell ref="H377:H378"/>
    <mergeCell ref="A370:A374"/>
    <mergeCell ref="C370:E371"/>
    <mergeCell ref="F370:F374"/>
    <mergeCell ref="G370:G374"/>
    <mergeCell ref="H370:H371"/>
    <mergeCell ref="I370:I374"/>
    <mergeCell ref="H372:H374"/>
    <mergeCell ref="A366:A369"/>
    <mergeCell ref="C366:E367"/>
    <mergeCell ref="F366:F369"/>
    <mergeCell ref="G366:G369"/>
    <mergeCell ref="A379:I379"/>
    <mergeCell ref="A380:A382"/>
    <mergeCell ref="F380:F382"/>
    <mergeCell ref="G380:G382"/>
    <mergeCell ref="I380:I382"/>
    <mergeCell ref="H381:H382"/>
    <mergeCell ref="A383:A386"/>
    <mergeCell ref="C383:E384"/>
    <mergeCell ref="F383:F386"/>
    <mergeCell ref="G383:G386"/>
    <mergeCell ref="H383:H384"/>
    <mergeCell ref="I383:I386"/>
    <mergeCell ref="H385:H386"/>
    <mergeCell ref="A387:A390"/>
    <mergeCell ref="C387:E388"/>
    <mergeCell ref="F387:F390"/>
    <mergeCell ref="G387:G390"/>
    <mergeCell ref="H387:H388"/>
    <mergeCell ref="I387:I390"/>
    <mergeCell ref="H389:H390"/>
    <mergeCell ref="A391:A394"/>
    <mergeCell ref="C391:E392"/>
    <mergeCell ref="F391:F394"/>
    <mergeCell ref="G391:G394"/>
    <mergeCell ref="H391:H392"/>
    <mergeCell ref="I391:I394"/>
    <mergeCell ref="H393:H394"/>
    <mergeCell ref="A395:A398"/>
    <mergeCell ref="C395:E396"/>
    <mergeCell ref="F395:F398"/>
    <mergeCell ref="G395:G398"/>
    <mergeCell ref="H395:H396"/>
    <mergeCell ref="I395:I398"/>
    <mergeCell ref="H397:H398"/>
    <mergeCell ref="A399:A402"/>
    <mergeCell ref="C399:E400"/>
    <mergeCell ref="F399:F402"/>
    <mergeCell ref="G399:G402"/>
    <mergeCell ref="H399:H400"/>
    <mergeCell ref="I399:I402"/>
    <mergeCell ref="H401:H402"/>
    <mergeCell ref="A403:I403"/>
    <mergeCell ref="A404:A405"/>
    <mergeCell ref="F404:F405"/>
    <mergeCell ref="G404:G405"/>
    <mergeCell ref="H404:H405"/>
    <mergeCell ref="I404:I405"/>
    <mergeCell ref="A414:A417"/>
    <mergeCell ref="C414:E415"/>
    <mergeCell ref="F414:F417"/>
    <mergeCell ref="G414:G417"/>
    <mergeCell ref="H414:H417"/>
    <mergeCell ref="I414:I417"/>
    <mergeCell ref="A406:A409"/>
    <mergeCell ref="C406:E407"/>
    <mergeCell ref="F406:F409"/>
    <mergeCell ref="G406:G409"/>
    <mergeCell ref="H406:H409"/>
    <mergeCell ref="I406:I409"/>
    <mergeCell ref="A410:A413"/>
    <mergeCell ref="C410:E411"/>
    <mergeCell ref="F410:F413"/>
    <mergeCell ref="G410:G413"/>
    <mergeCell ref="H410:H413"/>
    <mergeCell ref="I410:I413"/>
  </mergeCells>
  <pageMargins left="0.39370078740157483" right="0.39370078740157483" top="0.39370078740157483" bottom="0.39370078740157483" header="0.19685039370078741" footer="0.19685039370078741"/>
  <pageSetup paperSize="9" scale="52" fitToHeight="0" orientation="portrait" r:id="rId1"/>
  <headerFooter alignWithMargins="0"/>
  <rowBreaks count="6" manualBreakCount="6">
    <brk id="71" max="8" man="1"/>
    <brk id="127" max="8" man="1"/>
    <brk id="183" max="8" man="1"/>
    <brk id="242" max="8" man="1"/>
    <brk id="302" max="8" man="1"/>
    <brk id="3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opLeftCell="A49" zoomScale="90" zoomScaleNormal="90" zoomScaleSheetLayoutView="85" workbookViewId="0">
      <selection activeCell="B55" sqref="B55"/>
    </sheetView>
  </sheetViews>
  <sheetFormatPr defaultRowHeight="12.75" x14ac:dyDescent="0.2"/>
  <cols>
    <col min="1" max="1" width="5.7109375" style="28" customWidth="1"/>
    <col min="2" max="2" width="33" style="28" customWidth="1"/>
    <col min="3" max="3" width="23.42578125" style="28" customWidth="1"/>
    <col min="4" max="4" width="11.7109375" style="27" customWidth="1"/>
    <col min="5" max="5" width="11.42578125" style="27" customWidth="1"/>
    <col min="6" max="6" width="11.7109375" style="27" customWidth="1"/>
    <col min="7" max="7" width="12.7109375" style="27" customWidth="1"/>
    <col min="8" max="8" width="20.140625" style="27" customWidth="1"/>
    <col min="9" max="9" width="57.7109375" style="46" customWidth="1"/>
    <col min="10" max="10" width="14.28515625" style="27" customWidth="1"/>
    <col min="11" max="11" width="9.140625" style="28"/>
    <col min="12" max="12" width="28.42578125" style="28" customWidth="1"/>
    <col min="13" max="16384" width="9.140625" style="28"/>
  </cols>
  <sheetData>
    <row r="1" spans="1:10" s="26" customFormat="1" ht="15.75" x14ac:dyDescent="0.25">
      <c r="D1" s="27"/>
      <c r="E1" s="27"/>
      <c r="F1" s="27"/>
      <c r="G1" s="27"/>
      <c r="H1" s="27"/>
      <c r="I1" s="27"/>
      <c r="J1" s="315" t="s">
        <v>5</v>
      </c>
    </row>
    <row r="2" spans="1:10" s="26" customFormat="1" ht="15" x14ac:dyDescent="0.25">
      <c r="A2" s="29"/>
      <c r="D2" s="27"/>
      <c r="E2" s="27"/>
      <c r="F2" s="27"/>
      <c r="G2" s="27"/>
      <c r="H2" s="27"/>
      <c r="I2" s="46"/>
      <c r="J2" s="27"/>
    </row>
    <row r="3" spans="1:10" s="26" customFormat="1" ht="15.75" x14ac:dyDescent="0.25">
      <c r="A3" s="694" t="s">
        <v>20</v>
      </c>
      <c r="B3" s="694"/>
      <c r="C3" s="694"/>
      <c r="D3" s="694"/>
      <c r="E3" s="694"/>
      <c r="F3" s="694"/>
      <c r="G3" s="694"/>
      <c r="H3" s="694"/>
      <c r="I3" s="694"/>
      <c r="J3" s="694"/>
    </row>
    <row r="4" spans="1:10" s="26" customFormat="1" ht="15.75" x14ac:dyDescent="0.25">
      <c r="A4" s="695" t="s">
        <v>19</v>
      </c>
      <c r="B4" s="695"/>
      <c r="C4" s="695"/>
      <c r="D4" s="695"/>
      <c r="E4" s="695"/>
      <c r="F4" s="695"/>
      <c r="G4" s="695"/>
      <c r="H4" s="695"/>
      <c r="I4" s="695"/>
      <c r="J4" s="695"/>
    </row>
    <row r="5" spans="1:10" s="26" customFormat="1" ht="15.75" x14ac:dyDescent="0.25">
      <c r="A5" s="695" t="s">
        <v>18</v>
      </c>
      <c r="B5" s="695"/>
      <c r="C5" s="695"/>
      <c r="D5" s="695"/>
      <c r="E5" s="695"/>
      <c r="F5" s="695"/>
      <c r="G5" s="695"/>
      <c r="H5" s="695"/>
      <c r="I5" s="695"/>
      <c r="J5" s="695"/>
    </row>
    <row r="6" spans="1:10" s="26" customFormat="1" ht="19.5" thickBot="1" x14ac:dyDescent="0.35">
      <c r="A6" s="31"/>
      <c r="D6" s="27"/>
      <c r="E6" s="27"/>
      <c r="F6" s="314"/>
      <c r="G6" s="27"/>
      <c r="H6" s="27"/>
      <c r="I6" s="27"/>
      <c r="J6" s="27"/>
    </row>
    <row r="7" spans="1:10" s="32" customFormat="1" ht="13.5" customHeight="1" x14ac:dyDescent="0.15">
      <c r="A7" s="696" t="s">
        <v>30</v>
      </c>
      <c r="B7" s="654" t="s">
        <v>99</v>
      </c>
      <c r="C7" s="654" t="s">
        <v>17</v>
      </c>
      <c r="D7" s="697" t="s">
        <v>16</v>
      </c>
      <c r="E7" s="698"/>
      <c r="F7" s="697" t="s">
        <v>15</v>
      </c>
      <c r="G7" s="698"/>
      <c r="H7" s="697" t="s">
        <v>14</v>
      </c>
      <c r="I7" s="698"/>
      <c r="J7" s="656" t="s">
        <v>93</v>
      </c>
    </row>
    <row r="8" spans="1:10" s="32" customFormat="1" ht="12.75" customHeight="1" x14ac:dyDescent="0.15">
      <c r="A8" s="443"/>
      <c r="B8" s="655"/>
      <c r="C8" s="655"/>
      <c r="D8" s="699"/>
      <c r="E8" s="700"/>
      <c r="F8" s="699"/>
      <c r="G8" s="700"/>
      <c r="H8" s="699"/>
      <c r="I8" s="700"/>
      <c r="J8" s="657"/>
    </row>
    <row r="9" spans="1:10" s="32" customFormat="1" ht="42.75" customHeight="1" x14ac:dyDescent="0.15">
      <c r="A9" s="481"/>
      <c r="B9" s="650"/>
      <c r="C9" s="650"/>
      <c r="D9" s="406" t="s">
        <v>13</v>
      </c>
      <c r="E9" s="406" t="s">
        <v>90</v>
      </c>
      <c r="F9" s="406" t="s">
        <v>13</v>
      </c>
      <c r="G9" s="406" t="s">
        <v>90</v>
      </c>
      <c r="H9" s="406" t="s">
        <v>91</v>
      </c>
      <c r="I9" s="406" t="s">
        <v>92</v>
      </c>
      <c r="J9" s="658"/>
    </row>
    <row r="10" spans="1:10" s="33" customFormat="1" ht="12" thickBot="1" x14ac:dyDescent="0.2">
      <c r="A10" s="42">
        <v>1</v>
      </c>
      <c r="B10" s="302">
        <v>2</v>
      </c>
      <c r="C10" s="302">
        <v>3</v>
      </c>
      <c r="D10" s="302">
        <v>4</v>
      </c>
      <c r="E10" s="302">
        <v>5</v>
      </c>
      <c r="F10" s="302">
        <v>6</v>
      </c>
      <c r="G10" s="302">
        <v>7</v>
      </c>
      <c r="H10" s="302">
        <v>8</v>
      </c>
      <c r="I10" s="302">
        <v>9</v>
      </c>
      <c r="J10" s="267">
        <v>10</v>
      </c>
    </row>
    <row r="11" spans="1:10" s="33" customFormat="1" ht="17.25" customHeight="1" x14ac:dyDescent="0.15">
      <c r="A11" s="648" t="s">
        <v>115</v>
      </c>
      <c r="B11" s="649"/>
      <c r="C11" s="649"/>
      <c r="D11" s="649"/>
      <c r="E11" s="649"/>
      <c r="F11" s="649"/>
      <c r="G11" s="649"/>
      <c r="H11" s="649"/>
      <c r="I11" s="649"/>
      <c r="J11" s="689"/>
    </row>
    <row r="12" spans="1:10" s="33" customFormat="1" ht="18" customHeight="1" thickBot="1" x14ac:dyDescent="0.2">
      <c r="A12" s="690" t="s">
        <v>82</v>
      </c>
      <c r="B12" s="691"/>
      <c r="C12" s="691"/>
      <c r="D12" s="691"/>
      <c r="E12" s="691"/>
      <c r="F12" s="691"/>
      <c r="G12" s="691"/>
      <c r="H12" s="691"/>
      <c r="I12" s="691"/>
      <c r="J12" s="692"/>
    </row>
    <row r="13" spans="1:10" s="32" customFormat="1" ht="79.5" thickBot="1" x14ac:dyDescent="0.2">
      <c r="A13" s="44" t="s">
        <v>28</v>
      </c>
      <c r="B13" s="45" t="s">
        <v>212</v>
      </c>
      <c r="C13" s="94" t="s">
        <v>57</v>
      </c>
      <c r="D13" s="116" t="s">
        <v>375</v>
      </c>
      <c r="E13" s="116" t="s">
        <v>375</v>
      </c>
      <c r="F13" s="116" t="s">
        <v>375</v>
      </c>
      <c r="G13" s="116" t="s">
        <v>375</v>
      </c>
      <c r="H13" s="268" t="s">
        <v>134</v>
      </c>
      <c r="I13" s="113"/>
      <c r="J13" s="269"/>
    </row>
    <row r="14" spans="1:10" s="32" customFormat="1" ht="342" customHeight="1" x14ac:dyDescent="0.15">
      <c r="A14" s="399" t="s">
        <v>3</v>
      </c>
      <c r="B14" s="293" t="s">
        <v>211</v>
      </c>
      <c r="C14" s="671" t="s">
        <v>57</v>
      </c>
      <c r="D14" s="322" t="s">
        <v>526</v>
      </c>
      <c r="E14" s="322" t="s">
        <v>527</v>
      </c>
      <c r="F14" s="322" t="s">
        <v>379</v>
      </c>
      <c r="G14" s="301" t="s">
        <v>245</v>
      </c>
      <c r="H14" s="680"/>
      <c r="I14" s="436" t="s">
        <v>626</v>
      </c>
      <c r="J14" s="674"/>
    </row>
    <row r="15" spans="1:10" s="32" customFormat="1" ht="60" customHeight="1" x14ac:dyDescent="0.15">
      <c r="A15" s="38" t="s">
        <v>31</v>
      </c>
      <c r="B15" s="39" t="s">
        <v>210</v>
      </c>
      <c r="C15" s="671"/>
      <c r="D15" s="48" t="s">
        <v>379</v>
      </c>
      <c r="E15" s="48" t="s">
        <v>527</v>
      </c>
      <c r="F15" s="48" t="s">
        <v>379</v>
      </c>
      <c r="G15" s="47" t="s">
        <v>245</v>
      </c>
      <c r="H15" s="680"/>
      <c r="I15" s="437" t="s">
        <v>627</v>
      </c>
      <c r="J15" s="674"/>
    </row>
    <row r="16" spans="1:10" s="32" customFormat="1" ht="51.75" thickBot="1" x14ac:dyDescent="0.2">
      <c r="A16" s="395" t="s">
        <v>94</v>
      </c>
      <c r="B16" s="294" t="s">
        <v>209</v>
      </c>
      <c r="C16" s="671"/>
      <c r="D16" s="48" t="s">
        <v>379</v>
      </c>
      <c r="E16" s="48" t="s">
        <v>527</v>
      </c>
      <c r="F16" s="48" t="s">
        <v>379</v>
      </c>
      <c r="G16" s="47" t="s">
        <v>245</v>
      </c>
      <c r="H16" s="680"/>
      <c r="I16" s="438" t="s">
        <v>628</v>
      </c>
      <c r="J16" s="674"/>
    </row>
    <row r="17" spans="1:10" s="34" customFormat="1" ht="90.75" customHeight="1" thickBot="1" x14ac:dyDescent="0.25">
      <c r="A17" s="44" t="s">
        <v>62</v>
      </c>
      <c r="B17" s="45" t="s">
        <v>208</v>
      </c>
      <c r="C17" s="112" t="s">
        <v>57</v>
      </c>
      <c r="D17" s="100" t="s">
        <v>288</v>
      </c>
      <c r="E17" s="100" t="s">
        <v>288</v>
      </c>
      <c r="F17" s="100" t="s">
        <v>288</v>
      </c>
      <c r="G17" s="100" t="s">
        <v>288</v>
      </c>
      <c r="H17" s="100" t="s">
        <v>138</v>
      </c>
      <c r="I17" s="291"/>
      <c r="J17" s="292"/>
    </row>
    <row r="18" spans="1:10" s="34" customFormat="1" ht="63.75" x14ac:dyDescent="0.2">
      <c r="A18" s="91" t="s">
        <v>58</v>
      </c>
      <c r="B18" s="179" t="s">
        <v>528</v>
      </c>
      <c r="C18" s="339" t="s">
        <v>131</v>
      </c>
      <c r="D18" s="109" t="s">
        <v>379</v>
      </c>
      <c r="E18" s="109" t="s">
        <v>245</v>
      </c>
      <c r="F18" s="109" t="s">
        <v>379</v>
      </c>
      <c r="G18" s="109"/>
      <c r="H18" s="109" t="s">
        <v>542</v>
      </c>
      <c r="I18" s="109" t="s">
        <v>621</v>
      </c>
      <c r="J18" s="340"/>
    </row>
    <row r="19" spans="1:10" s="34" customFormat="1" ht="63.75" x14ac:dyDescent="0.2">
      <c r="A19" s="38" t="s">
        <v>63</v>
      </c>
      <c r="B19" s="288" t="s">
        <v>529</v>
      </c>
      <c r="C19" s="341" t="s">
        <v>131</v>
      </c>
      <c r="D19" s="322" t="s">
        <v>379</v>
      </c>
      <c r="E19" s="322" t="s">
        <v>245</v>
      </c>
      <c r="F19" s="322" t="s">
        <v>543</v>
      </c>
      <c r="G19" s="322"/>
      <c r="H19" s="48"/>
      <c r="I19" s="48" t="s">
        <v>678</v>
      </c>
      <c r="J19" s="342"/>
    </row>
    <row r="20" spans="1:10" s="34" customFormat="1" ht="63.75" x14ac:dyDescent="0.2">
      <c r="A20" s="38" t="s">
        <v>64</v>
      </c>
      <c r="B20" s="37" t="s">
        <v>530</v>
      </c>
      <c r="C20" s="114" t="s">
        <v>131</v>
      </c>
      <c r="D20" s="48" t="s">
        <v>155</v>
      </c>
      <c r="E20" s="48" t="s">
        <v>213</v>
      </c>
      <c r="F20" s="48" t="s">
        <v>291</v>
      </c>
      <c r="G20" s="49"/>
      <c r="H20" s="48" t="s">
        <v>289</v>
      </c>
      <c r="I20" s="48" t="s">
        <v>373</v>
      </c>
      <c r="J20" s="121" t="s">
        <v>111</v>
      </c>
    </row>
    <row r="21" spans="1:10" s="34" customFormat="1" ht="63.75" x14ac:dyDescent="0.2">
      <c r="A21" s="396" t="s">
        <v>65</v>
      </c>
      <c r="B21" s="262" t="s">
        <v>531</v>
      </c>
      <c r="C21" s="407" t="s">
        <v>131</v>
      </c>
      <c r="D21" s="322" t="s">
        <v>379</v>
      </c>
      <c r="E21" s="322" t="s">
        <v>245</v>
      </c>
      <c r="F21" s="322" t="s">
        <v>446</v>
      </c>
      <c r="G21" s="322"/>
      <c r="H21" s="322" t="s">
        <v>544</v>
      </c>
      <c r="I21" s="322" t="s">
        <v>629</v>
      </c>
      <c r="J21" s="290" t="s">
        <v>111</v>
      </c>
    </row>
    <row r="22" spans="1:10" s="34" customFormat="1" ht="63.75" x14ac:dyDescent="0.2">
      <c r="A22" s="395" t="s">
        <v>204</v>
      </c>
      <c r="B22" s="288" t="s">
        <v>532</v>
      </c>
      <c r="C22" s="684" t="s">
        <v>131</v>
      </c>
      <c r="D22" s="49" t="s">
        <v>246</v>
      </c>
      <c r="E22" s="49" t="s">
        <v>300</v>
      </c>
      <c r="F22" s="48" t="s">
        <v>279</v>
      </c>
      <c r="G22" s="49" t="s">
        <v>245</v>
      </c>
      <c r="H22" s="48" t="s">
        <v>292</v>
      </c>
      <c r="I22" s="48" t="s">
        <v>547</v>
      </c>
      <c r="J22" s="55" t="s">
        <v>111</v>
      </c>
    </row>
    <row r="23" spans="1:10" s="34" customFormat="1" ht="63" customHeight="1" x14ac:dyDescent="0.2">
      <c r="A23" s="682" t="s">
        <v>538</v>
      </c>
      <c r="B23" s="683"/>
      <c r="C23" s="685"/>
      <c r="D23" s="260" t="s">
        <v>105</v>
      </c>
      <c r="E23" s="260" t="s">
        <v>245</v>
      </c>
      <c r="F23" s="322" t="s">
        <v>105</v>
      </c>
      <c r="G23" s="260" t="s">
        <v>245</v>
      </c>
      <c r="H23" s="322" t="s">
        <v>539</v>
      </c>
      <c r="I23" s="668" t="s">
        <v>541</v>
      </c>
      <c r="J23" s="669"/>
    </row>
    <row r="24" spans="1:10" s="34" customFormat="1" ht="63.75" x14ac:dyDescent="0.2">
      <c r="A24" s="395" t="s">
        <v>252</v>
      </c>
      <c r="B24" s="262" t="s">
        <v>533</v>
      </c>
      <c r="C24" s="684" t="s">
        <v>131</v>
      </c>
      <c r="D24" s="260" t="s">
        <v>246</v>
      </c>
      <c r="E24" s="322" t="s">
        <v>300</v>
      </c>
      <c r="F24" s="322" t="s">
        <v>279</v>
      </c>
      <c r="G24" s="260" t="s">
        <v>245</v>
      </c>
      <c r="H24" s="322" t="s">
        <v>292</v>
      </c>
      <c r="I24" s="322" t="s">
        <v>548</v>
      </c>
      <c r="J24" s="289" t="s">
        <v>111</v>
      </c>
    </row>
    <row r="25" spans="1:10" s="34" customFormat="1" ht="69" customHeight="1" x14ac:dyDescent="0.2">
      <c r="A25" s="682" t="s">
        <v>545</v>
      </c>
      <c r="B25" s="688"/>
      <c r="C25" s="685"/>
      <c r="D25" s="260" t="s">
        <v>105</v>
      </c>
      <c r="E25" s="322" t="s">
        <v>245</v>
      </c>
      <c r="F25" s="322" t="s">
        <v>105</v>
      </c>
      <c r="G25" s="260" t="s">
        <v>245</v>
      </c>
      <c r="H25" s="322" t="s">
        <v>539</v>
      </c>
      <c r="I25" s="668" t="s">
        <v>546</v>
      </c>
      <c r="J25" s="669"/>
    </row>
    <row r="26" spans="1:10" s="34" customFormat="1" ht="73.5" customHeight="1" x14ac:dyDescent="0.2">
      <c r="A26" s="395" t="s">
        <v>254</v>
      </c>
      <c r="B26" s="37" t="s">
        <v>534</v>
      </c>
      <c r="C26" s="684" t="s">
        <v>131</v>
      </c>
      <c r="D26" s="48" t="s">
        <v>246</v>
      </c>
      <c r="E26" s="48" t="s">
        <v>372</v>
      </c>
      <c r="F26" s="48" t="s">
        <v>279</v>
      </c>
      <c r="G26" s="49" t="s">
        <v>245</v>
      </c>
      <c r="H26" s="322" t="s">
        <v>292</v>
      </c>
      <c r="I26" s="322" t="s">
        <v>549</v>
      </c>
      <c r="J26" s="289" t="s">
        <v>111</v>
      </c>
    </row>
    <row r="27" spans="1:10" s="34" customFormat="1" ht="73.5" customHeight="1" x14ac:dyDescent="0.2">
      <c r="A27" s="682" t="s">
        <v>550</v>
      </c>
      <c r="B27" s="683"/>
      <c r="C27" s="685"/>
      <c r="D27" s="260" t="s">
        <v>105</v>
      </c>
      <c r="E27" s="322" t="s">
        <v>245</v>
      </c>
      <c r="F27" s="322" t="s">
        <v>105</v>
      </c>
      <c r="G27" s="260" t="s">
        <v>245</v>
      </c>
      <c r="H27" s="322" t="s">
        <v>539</v>
      </c>
      <c r="I27" s="668" t="s">
        <v>553</v>
      </c>
      <c r="J27" s="669"/>
    </row>
    <row r="28" spans="1:10" s="34" customFormat="1" ht="63.75" x14ac:dyDescent="0.2">
      <c r="A28" s="395" t="s">
        <v>256</v>
      </c>
      <c r="B28" s="40" t="s">
        <v>535</v>
      </c>
      <c r="C28" s="684" t="s">
        <v>131</v>
      </c>
      <c r="D28" s="49" t="s">
        <v>246</v>
      </c>
      <c r="E28" s="48" t="s">
        <v>372</v>
      </c>
      <c r="F28" s="48" t="s">
        <v>279</v>
      </c>
      <c r="G28" s="49" t="s">
        <v>245</v>
      </c>
      <c r="H28" s="48" t="s">
        <v>292</v>
      </c>
      <c r="I28" s="48" t="s">
        <v>552</v>
      </c>
      <c r="J28" s="215" t="s">
        <v>111</v>
      </c>
    </row>
    <row r="29" spans="1:10" s="34" customFormat="1" ht="69.75" customHeight="1" x14ac:dyDescent="0.2">
      <c r="A29" s="682" t="s">
        <v>551</v>
      </c>
      <c r="B29" s="688"/>
      <c r="C29" s="685"/>
      <c r="D29" s="260" t="s">
        <v>105</v>
      </c>
      <c r="E29" s="322" t="s">
        <v>245</v>
      </c>
      <c r="F29" s="322" t="s">
        <v>105</v>
      </c>
      <c r="G29" s="260" t="s">
        <v>245</v>
      </c>
      <c r="H29" s="322" t="s">
        <v>539</v>
      </c>
      <c r="I29" s="668" t="s">
        <v>554</v>
      </c>
      <c r="J29" s="669"/>
    </row>
    <row r="30" spans="1:10" s="34" customFormat="1" ht="76.5" x14ac:dyDescent="0.2">
      <c r="A30" s="38" t="s">
        <v>258</v>
      </c>
      <c r="B30" s="147" t="s">
        <v>536</v>
      </c>
      <c r="C30" s="684" t="s">
        <v>131</v>
      </c>
      <c r="D30" s="322" t="s">
        <v>379</v>
      </c>
      <c r="E30" s="322" t="s">
        <v>245</v>
      </c>
      <c r="F30" s="322" t="s">
        <v>379</v>
      </c>
      <c r="G30" s="322"/>
      <c r="H30" s="322" t="s">
        <v>544</v>
      </c>
      <c r="I30" s="322" t="s">
        <v>505</v>
      </c>
      <c r="J30" s="343"/>
    </row>
    <row r="31" spans="1:10" s="34" customFormat="1" ht="106.5" customHeight="1" x14ac:dyDescent="0.2">
      <c r="A31" s="693" t="s">
        <v>555</v>
      </c>
      <c r="B31" s="701"/>
      <c r="C31" s="685"/>
      <c r="D31" s="322" t="s">
        <v>105</v>
      </c>
      <c r="E31" s="322" t="s">
        <v>498</v>
      </c>
      <c r="F31" s="322" t="s">
        <v>105</v>
      </c>
      <c r="G31" s="322" t="s">
        <v>498</v>
      </c>
      <c r="H31" s="322" t="s">
        <v>556</v>
      </c>
      <c r="I31" s="668" t="s">
        <v>502</v>
      </c>
      <c r="J31" s="669"/>
    </row>
    <row r="32" spans="1:10" s="34" customFormat="1" ht="51" customHeight="1" x14ac:dyDescent="0.2">
      <c r="A32" s="38" t="s">
        <v>260</v>
      </c>
      <c r="B32" s="40" t="s">
        <v>350</v>
      </c>
      <c r="C32" s="684" t="s">
        <v>131</v>
      </c>
      <c r="D32" s="49" t="s">
        <v>136</v>
      </c>
      <c r="E32" s="49" t="s">
        <v>369</v>
      </c>
      <c r="F32" s="49" t="s">
        <v>214</v>
      </c>
      <c r="G32" s="49" t="s">
        <v>245</v>
      </c>
      <c r="H32" s="48" t="s">
        <v>371</v>
      </c>
      <c r="I32" s="48" t="s">
        <v>499</v>
      </c>
      <c r="J32" s="55" t="s">
        <v>111</v>
      </c>
    </row>
    <row r="33" spans="1:10" s="34" customFormat="1" ht="54.75" customHeight="1" x14ac:dyDescent="0.2">
      <c r="A33" s="682" t="s">
        <v>537</v>
      </c>
      <c r="B33" s="683"/>
      <c r="C33" s="685"/>
      <c r="D33" s="48" t="s">
        <v>105</v>
      </c>
      <c r="E33" s="48" t="s">
        <v>245</v>
      </c>
      <c r="F33" s="47" t="s">
        <v>105</v>
      </c>
      <c r="G33" s="48" t="s">
        <v>245</v>
      </c>
      <c r="H33" s="48" t="s">
        <v>539</v>
      </c>
      <c r="I33" s="668" t="s">
        <v>540</v>
      </c>
      <c r="J33" s="669"/>
    </row>
    <row r="34" spans="1:10" s="34" customFormat="1" ht="87" customHeight="1" x14ac:dyDescent="0.2">
      <c r="A34" s="395" t="s">
        <v>254</v>
      </c>
      <c r="B34" s="37" t="s">
        <v>558</v>
      </c>
      <c r="C34" s="684" t="s">
        <v>131</v>
      </c>
      <c r="D34" s="260" t="s">
        <v>155</v>
      </c>
      <c r="E34" s="260" t="s">
        <v>213</v>
      </c>
      <c r="F34" s="260" t="s">
        <v>279</v>
      </c>
      <c r="G34" s="260" t="s">
        <v>300</v>
      </c>
      <c r="H34" s="322" t="s">
        <v>293</v>
      </c>
      <c r="I34" s="322" t="s">
        <v>494</v>
      </c>
      <c r="J34" s="287" t="s">
        <v>111</v>
      </c>
    </row>
    <row r="35" spans="1:10" s="34" customFormat="1" ht="87" customHeight="1" x14ac:dyDescent="0.2">
      <c r="A35" s="682" t="s">
        <v>557</v>
      </c>
      <c r="B35" s="688"/>
      <c r="C35" s="685"/>
      <c r="D35" s="260" t="s">
        <v>105</v>
      </c>
      <c r="E35" s="260" t="s">
        <v>458</v>
      </c>
      <c r="F35" s="260" t="s">
        <v>105</v>
      </c>
      <c r="G35" s="260" t="s">
        <v>458</v>
      </c>
      <c r="H35" s="322" t="s">
        <v>293</v>
      </c>
      <c r="I35" s="668" t="s">
        <v>559</v>
      </c>
      <c r="J35" s="669"/>
    </row>
    <row r="36" spans="1:10" s="34" customFormat="1" ht="87" customHeight="1" x14ac:dyDescent="0.2">
      <c r="A36" s="37"/>
      <c r="B36" s="321" t="s">
        <v>560</v>
      </c>
      <c r="C36" s="416" t="s">
        <v>131</v>
      </c>
      <c r="D36" s="260" t="s">
        <v>379</v>
      </c>
      <c r="E36" s="260" t="s">
        <v>245</v>
      </c>
      <c r="F36" s="260" t="s">
        <v>561</v>
      </c>
      <c r="G36" s="260"/>
      <c r="H36" s="322" t="s">
        <v>544</v>
      </c>
      <c r="I36" s="322" t="s">
        <v>630</v>
      </c>
      <c r="J36" s="289" t="s">
        <v>111</v>
      </c>
    </row>
    <row r="37" spans="1:10" s="34" customFormat="1" ht="87" customHeight="1" x14ac:dyDescent="0.2">
      <c r="A37" s="320"/>
      <c r="B37" s="321" t="s">
        <v>562</v>
      </c>
      <c r="C37" s="684" t="s">
        <v>131</v>
      </c>
      <c r="D37" s="260" t="s">
        <v>379</v>
      </c>
      <c r="E37" s="260" t="s">
        <v>563</v>
      </c>
      <c r="F37" s="260" t="s">
        <v>446</v>
      </c>
      <c r="G37" s="260" t="s">
        <v>563</v>
      </c>
      <c r="H37" s="322" t="s">
        <v>371</v>
      </c>
      <c r="I37" s="322" t="s">
        <v>488</v>
      </c>
      <c r="J37" s="289" t="s">
        <v>111</v>
      </c>
    </row>
    <row r="38" spans="1:10" s="34" customFormat="1" ht="105.75" customHeight="1" x14ac:dyDescent="0.2">
      <c r="A38" s="720" t="s">
        <v>564</v>
      </c>
      <c r="B38" s="683"/>
      <c r="C38" s="685"/>
      <c r="D38" s="260" t="s">
        <v>105</v>
      </c>
      <c r="E38" s="260" t="s">
        <v>446</v>
      </c>
      <c r="F38" s="260" t="s">
        <v>105</v>
      </c>
      <c r="G38" s="260" t="s">
        <v>446</v>
      </c>
      <c r="H38" s="322" t="s">
        <v>556</v>
      </c>
      <c r="I38" s="668" t="s">
        <v>486</v>
      </c>
      <c r="J38" s="669"/>
    </row>
    <row r="39" spans="1:10" s="34" customFormat="1" ht="82.5" customHeight="1" x14ac:dyDescent="0.2">
      <c r="A39" s="38" t="s">
        <v>256</v>
      </c>
      <c r="B39" s="262" t="s">
        <v>351</v>
      </c>
      <c r="C39" s="416" t="s">
        <v>131</v>
      </c>
      <c r="D39" s="260" t="s">
        <v>155</v>
      </c>
      <c r="E39" s="260" t="s">
        <v>213</v>
      </c>
      <c r="F39" s="260" t="s">
        <v>215</v>
      </c>
      <c r="G39" s="260"/>
      <c r="H39" s="47" t="s">
        <v>544</v>
      </c>
      <c r="I39" s="47" t="s">
        <v>443</v>
      </c>
      <c r="J39" s="121" t="s">
        <v>370</v>
      </c>
    </row>
    <row r="40" spans="1:10" s="34" customFormat="1" ht="83.25" customHeight="1" x14ac:dyDescent="0.2">
      <c r="A40" s="38" t="s">
        <v>258</v>
      </c>
      <c r="B40" s="37" t="s">
        <v>353</v>
      </c>
      <c r="C40" s="684" t="s">
        <v>131</v>
      </c>
      <c r="D40" s="49" t="s">
        <v>299</v>
      </c>
      <c r="E40" s="48" t="s">
        <v>245</v>
      </c>
      <c r="F40" s="49" t="s">
        <v>299</v>
      </c>
      <c r="G40" s="49"/>
      <c r="H40" s="48" t="s">
        <v>544</v>
      </c>
      <c r="I40" s="48" t="s">
        <v>679</v>
      </c>
      <c r="J40" s="121" t="s">
        <v>370</v>
      </c>
    </row>
    <row r="41" spans="1:10" s="34" customFormat="1" ht="98.25" customHeight="1" x14ac:dyDescent="0.2">
      <c r="A41" s="693" t="s">
        <v>565</v>
      </c>
      <c r="B41" s="701"/>
      <c r="C41" s="685"/>
      <c r="D41" s="260" t="s">
        <v>105</v>
      </c>
      <c r="E41" s="260" t="s">
        <v>446</v>
      </c>
      <c r="F41" s="260" t="s">
        <v>105</v>
      </c>
      <c r="G41" s="439" t="s">
        <v>625</v>
      </c>
      <c r="H41" s="417" t="s">
        <v>566</v>
      </c>
      <c r="I41" s="668" t="s">
        <v>680</v>
      </c>
      <c r="J41" s="669"/>
    </row>
    <row r="42" spans="1:10" s="34" customFormat="1" ht="83.25" customHeight="1" x14ac:dyDescent="0.2">
      <c r="A42" s="38" t="s">
        <v>260</v>
      </c>
      <c r="B42" s="37" t="s">
        <v>352</v>
      </c>
      <c r="C42" s="684" t="s">
        <v>131</v>
      </c>
      <c r="D42" s="49" t="s">
        <v>299</v>
      </c>
      <c r="E42" s="48" t="s">
        <v>245</v>
      </c>
      <c r="F42" s="49" t="s">
        <v>299</v>
      </c>
      <c r="G42" s="49"/>
      <c r="H42" s="48" t="s">
        <v>544</v>
      </c>
      <c r="I42" s="48" t="s">
        <v>679</v>
      </c>
      <c r="J42" s="121" t="s">
        <v>370</v>
      </c>
    </row>
    <row r="43" spans="1:10" s="34" customFormat="1" ht="90" customHeight="1" x14ac:dyDescent="0.2">
      <c r="A43" s="682" t="s">
        <v>567</v>
      </c>
      <c r="B43" s="688"/>
      <c r="C43" s="685"/>
      <c r="D43" s="260" t="s">
        <v>105</v>
      </c>
      <c r="E43" s="260" t="s">
        <v>446</v>
      </c>
      <c r="F43" s="260" t="s">
        <v>105</v>
      </c>
      <c r="G43" s="439" t="s">
        <v>625</v>
      </c>
      <c r="H43" s="417" t="s">
        <v>566</v>
      </c>
      <c r="I43" s="668" t="s">
        <v>437</v>
      </c>
      <c r="J43" s="669"/>
    </row>
    <row r="44" spans="1:10" s="34" customFormat="1" ht="83.25" customHeight="1" x14ac:dyDescent="0.2">
      <c r="A44" s="38" t="s">
        <v>261</v>
      </c>
      <c r="B44" s="37" t="s">
        <v>354</v>
      </c>
      <c r="C44" s="684" t="s">
        <v>131</v>
      </c>
      <c r="D44" s="49" t="s">
        <v>299</v>
      </c>
      <c r="E44" s="48" t="s">
        <v>245</v>
      </c>
      <c r="F44" s="49" t="s">
        <v>299</v>
      </c>
      <c r="G44" s="49"/>
      <c r="H44" s="48" t="s">
        <v>359</v>
      </c>
      <c r="I44" s="48" t="s">
        <v>681</v>
      </c>
      <c r="J44" s="121" t="s">
        <v>370</v>
      </c>
    </row>
    <row r="45" spans="1:10" s="34" customFormat="1" ht="83.25" customHeight="1" x14ac:dyDescent="0.2">
      <c r="A45" s="682" t="s">
        <v>568</v>
      </c>
      <c r="B45" s="688"/>
      <c r="C45" s="685"/>
      <c r="D45" s="260" t="s">
        <v>105</v>
      </c>
      <c r="E45" s="48" t="s">
        <v>458</v>
      </c>
      <c r="F45" s="260" t="s">
        <v>105</v>
      </c>
      <c r="G45" s="411"/>
      <c r="H45" s="417" t="s">
        <v>566</v>
      </c>
      <c r="I45" s="668" t="s">
        <v>680</v>
      </c>
      <c r="J45" s="669"/>
    </row>
    <row r="46" spans="1:10" s="34" customFormat="1" ht="83.25" customHeight="1" x14ac:dyDescent="0.2">
      <c r="A46" s="38" t="s">
        <v>262</v>
      </c>
      <c r="B46" s="37" t="s">
        <v>355</v>
      </c>
      <c r="C46" s="684" t="s">
        <v>131</v>
      </c>
      <c r="D46" s="49" t="s">
        <v>299</v>
      </c>
      <c r="E46" s="48" t="s">
        <v>245</v>
      </c>
      <c r="F46" s="49" t="s">
        <v>299</v>
      </c>
      <c r="G46" s="49"/>
      <c r="H46" s="48" t="s">
        <v>544</v>
      </c>
      <c r="I46" s="48" t="s">
        <v>682</v>
      </c>
      <c r="J46" s="121" t="s">
        <v>370</v>
      </c>
    </row>
    <row r="47" spans="1:10" s="34" customFormat="1" ht="93" customHeight="1" x14ac:dyDescent="0.2">
      <c r="A47" s="682" t="s">
        <v>570</v>
      </c>
      <c r="B47" s="688"/>
      <c r="C47" s="685"/>
      <c r="D47" s="260" t="s">
        <v>105</v>
      </c>
      <c r="E47" s="260" t="s">
        <v>446</v>
      </c>
      <c r="F47" s="260" t="s">
        <v>105</v>
      </c>
      <c r="G47" s="411" t="s">
        <v>569</v>
      </c>
      <c r="H47" s="417" t="s">
        <v>566</v>
      </c>
      <c r="I47" s="668" t="s">
        <v>465</v>
      </c>
      <c r="J47" s="669"/>
    </row>
    <row r="48" spans="1:10" s="34" customFormat="1" ht="110.25" customHeight="1" x14ac:dyDescent="0.2">
      <c r="A48" s="38" t="s">
        <v>263</v>
      </c>
      <c r="B48" s="37" t="s">
        <v>356</v>
      </c>
      <c r="C48" s="684" t="s">
        <v>131</v>
      </c>
      <c r="D48" s="49" t="s">
        <v>299</v>
      </c>
      <c r="E48" s="48" t="s">
        <v>458</v>
      </c>
      <c r="F48" s="49" t="s">
        <v>299</v>
      </c>
      <c r="G48" s="49"/>
      <c r="H48" s="48" t="s">
        <v>359</v>
      </c>
      <c r="I48" s="48" t="s">
        <v>683</v>
      </c>
      <c r="J48" s="121" t="s">
        <v>370</v>
      </c>
    </row>
    <row r="49" spans="1:10" s="34" customFormat="1" ht="110.25" customHeight="1" x14ac:dyDescent="0.2">
      <c r="A49" s="682" t="s">
        <v>571</v>
      </c>
      <c r="B49" s="683"/>
      <c r="C49" s="685"/>
      <c r="D49" s="260" t="s">
        <v>105</v>
      </c>
      <c r="E49" s="48" t="s">
        <v>458</v>
      </c>
      <c r="F49" s="49" t="s">
        <v>105</v>
      </c>
      <c r="G49" s="49" t="s">
        <v>569</v>
      </c>
      <c r="H49" s="48" t="s">
        <v>566</v>
      </c>
      <c r="I49" s="668" t="s">
        <v>437</v>
      </c>
      <c r="J49" s="669"/>
    </row>
    <row r="50" spans="1:10" s="34" customFormat="1" ht="63.75" x14ac:dyDescent="0.2">
      <c r="A50" s="348" t="s">
        <v>264</v>
      </c>
      <c r="B50" s="37" t="s">
        <v>572</v>
      </c>
      <c r="C50" s="684" t="s">
        <v>131</v>
      </c>
      <c r="D50" s="49" t="s">
        <v>299</v>
      </c>
      <c r="E50" s="48" t="s">
        <v>245</v>
      </c>
      <c r="F50" s="49" t="s">
        <v>299</v>
      </c>
      <c r="G50" s="49"/>
      <c r="H50" s="48" t="s">
        <v>359</v>
      </c>
      <c r="I50" s="322" t="s">
        <v>684</v>
      </c>
      <c r="J50" s="121"/>
    </row>
    <row r="51" spans="1:10" s="34" customFormat="1" ht="80.25" customHeight="1" x14ac:dyDescent="0.2">
      <c r="A51" s="682" t="s">
        <v>573</v>
      </c>
      <c r="B51" s="683"/>
      <c r="C51" s="685"/>
      <c r="D51" s="260" t="s">
        <v>105</v>
      </c>
      <c r="E51" s="48" t="s">
        <v>245</v>
      </c>
      <c r="F51" s="49" t="s">
        <v>105</v>
      </c>
      <c r="G51" s="49" t="s">
        <v>458</v>
      </c>
      <c r="H51" s="48" t="s">
        <v>631</v>
      </c>
      <c r="I51" s="668" t="s">
        <v>686</v>
      </c>
      <c r="J51" s="669"/>
    </row>
    <row r="52" spans="1:10" s="34" customFormat="1" ht="78.75" x14ac:dyDescent="0.2">
      <c r="A52" s="347" t="s">
        <v>480</v>
      </c>
      <c r="B52" s="37" t="s">
        <v>574</v>
      </c>
      <c r="C52" s="684" t="s">
        <v>131</v>
      </c>
      <c r="D52" s="49"/>
      <c r="E52" s="49"/>
      <c r="F52" s="49"/>
      <c r="G52" s="49"/>
      <c r="H52" s="48"/>
      <c r="I52" s="48" t="s">
        <v>632</v>
      </c>
      <c r="J52" s="121" t="s">
        <v>370</v>
      </c>
    </row>
    <row r="53" spans="1:10" s="34" customFormat="1" ht="87" customHeight="1" x14ac:dyDescent="0.2">
      <c r="A53" s="686" t="s">
        <v>575</v>
      </c>
      <c r="B53" s="683"/>
      <c r="C53" s="685"/>
      <c r="D53" s="260" t="s">
        <v>105</v>
      </c>
      <c r="E53" s="49" t="s">
        <v>446</v>
      </c>
      <c r="F53" s="49" t="s">
        <v>105</v>
      </c>
      <c r="G53" s="49" t="s">
        <v>569</v>
      </c>
      <c r="H53" s="48" t="s">
        <v>566</v>
      </c>
      <c r="I53" s="668" t="s">
        <v>437</v>
      </c>
      <c r="J53" s="687"/>
    </row>
    <row r="54" spans="1:10" s="34" customFormat="1" ht="93" customHeight="1" thickBot="1" x14ac:dyDescent="0.25">
      <c r="A54" s="396" t="s">
        <v>475</v>
      </c>
      <c r="B54" s="249" t="s">
        <v>576</v>
      </c>
      <c r="C54" s="407" t="s">
        <v>131</v>
      </c>
      <c r="D54" s="411" t="s">
        <v>299</v>
      </c>
      <c r="E54" s="417" t="s">
        <v>245</v>
      </c>
      <c r="F54" s="411" t="s">
        <v>299</v>
      </c>
      <c r="G54" s="411"/>
      <c r="H54" s="417" t="s">
        <v>544</v>
      </c>
      <c r="I54" s="417" t="s">
        <v>441</v>
      </c>
      <c r="J54" s="248"/>
    </row>
    <row r="55" spans="1:10" s="34" customFormat="1" ht="111" customHeight="1" thickBot="1" x14ac:dyDescent="0.25">
      <c r="A55" s="44" t="s">
        <v>66</v>
      </c>
      <c r="B55" s="45" t="s">
        <v>221</v>
      </c>
      <c r="C55" s="94" t="s">
        <v>57</v>
      </c>
      <c r="D55" s="116" t="s">
        <v>288</v>
      </c>
      <c r="E55" s="116" t="s">
        <v>288</v>
      </c>
      <c r="F55" s="116" t="s">
        <v>288</v>
      </c>
      <c r="G55" s="116" t="s">
        <v>288</v>
      </c>
      <c r="H55" s="116" t="s">
        <v>578</v>
      </c>
      <c r="I55" s="116" t="s">
        <v>139</v>
      </c>
      <c r="J55" s="118"/>
    </row>
    <row r="56" spans="1:10" s="34" customFormat="1" ht="63.75" x14ac:dyDescent="0.2">
      <c r="A56" s="91" t="s">
        <v>68</v>
      </c>
      <c r="B56" s="249" t="s">
        <v>357</v>
      </c>
      <c r="C56" s="670" t="s">
        <v>57</v>
      </c>
      <c r="D56" s="49" t="s">
        <v>299</v>
      </c>
      <c r="E56" s="49" t="s">
        <v>245</v>
      </c>
      <c r="F56" s="49" t="s">
        <v>358</v>
      </c>
      <c r="G56" s="49" t="s">
        <v>245</v>
      </c>
      <c r="H56" s="332" t="s">
        <v>544</v>
      </c>
      <c r="I56" s="332" t="s">
        <v>314</v>
      </c>
      <c r="J56" s="349" t="s">
        <v>111</v>
      </c>
    </row>
    <row r="57" spans="1:10" s="34" customFormat="1" ht="81" customHeight="1" thickBot="1" x14ac:dyDescent="0.25">
      <c r="A57" s="693" t="s">
        <v>577</v>
      </c>
      <c r="B57" s="683"/>
      <c r="C57" s="685"/>
      <c r="D57" s="49" t="s">
        <v>105</v>
      </c>
      <c r="E57" s="49" t="s">
        <v>446</v>
      </c>
      <c r="F57" s="49" t="s">
        <v>105</v>
      </c>
      <c r="G57" s="49" t="s">
        <v>569</v>
      </c>
      <c r="H57" s="48" t="s">
        <v>566</v>
      </c>
      <c r="I57" s="668" t="s">
        <v>437</v>
      </c>
      <c r="J57" s="702"/>
    </row>
    <row r="58" spans="1:10" s="34" customFormat="1" ht="51.75" thickBot="1" x14ac:dyDescent="0.25">
      <c r="A58" s="44" t="s">
        <v>70</v>
      </c>
      <c r="B58" s="45" t="s">
        <v>220</v>
      </c>
      <c r="C58" s="94" t="s">
        <v>57</v>
      </c>
      <c r="D58" s="116" t="s">
        <v>288</v>
      </c>
      <c r="E58" s="116" t="s">
        <v>288</v>
      </c>
      <c r="F58" s="116" t="s">
        <v>288</v>
      </c>
      <c r="G58" s="116" t="s">
        <v>288</v>
      </c>
      <c r="H58" s="116" t="s">
        <v>578</v>
      </c>
      <c r="I58" s="116" t="s">
        <v>139</v>
      </c>
      <c r="J58" s="118"/>
    </row>
    <row r="59" spans="1:10" s="34" customFormat="1" ht="51" x14ac:dyDescent="0.2">
      <c r="A59" s="91" t="s">
        <v>71</v>
      </c>
      <c r="B59" s="179" t="s">
        <v>360</v>
      </c>
      <c r="C59" s="670" t="s">
        <v>57</v>
      </c>
      <c r="D59" s="676" t="s">
        <v>379</v>
      </c>
      <c r="E59" s="676" t="s">
        <v>245</v>
      </c>
      <c r="F59" s="679" t="s">
        <v>379</v>
      </c>
      <c r="G59" s="679" t="s">
        <v>245</v>
      </c>
      <c r="H59" s="676"/>
      <c r="I59" s="676" t="s">
        <v>283</v>
      </c>
      <c r="J59" s="673" t="s">
        <v>111</v>
      </c>
    </row>
    <row r="60" spans="1:10" s="34" customFormat="1" ht="51" x14ac:dyDescent="0.2">
      <c r="A60" s="395" t="s">
        <v>72</v>
      </c>
      <c r="B60" s="93" t="s">
        <v>361</v>
      </c>
      <c r="C60" s="671"/>
      <c r="D60" s="677"/>
      <c r="E60" s="677"/>
      <c r="F60" s="680"/>
      <c r="G60" s="680"/>
      <c r="H60" s="677"/>
      <c r="I60" s="677"/>
      <c r="J60" s="674"/>
    </row>
    <row r="61" spans="1:10" s="34" customFormat="1" ht="51" x14ac:dyDescent="0.2">
      <c r="A61" s="38" t="s">
        <v>160</v>
      </c>
      <c r="B61" s="37" t="s">
        <v>238</v>
      </c>
      <c r="C61" s="671"/>
      <c r="D61" s="677"/>
      <c r="E61" s="677"/>
      <c r="F61" s="680"/>
      <c r="G61" s="680"/>
      <c r="H61" s="677"/>
      <c r="I61" s="677"/>
      <c r="J61" s="674"/>
    </row>
    <row r="62" spans="1:10" s="34" customFormat="1" ht="51" x14ac:dyDescent="0.2">
      <c r="A62" s="396" t="s">
        <v>242</v>
      </c>
      <c r="B62" s="249" t="s">
        <v>362</v>
      </c>
      <c r="C62" s="671"/>
      <c r="D62" s="677"/>
      <c r="E62" s="677"/>
      <c r="F62" s="680"/>
      <c r="G62" s="680"/>
      <c r="H62" s="677"/>
      <c r="I62" s="677"/>
      <c r="J62" s="674"/>
    </row>
    <row r="63" spans="1:10" s="34" customFormat="1" ht="51" x14ac:dyDescent="0.2">
      <c r="A63" s="38" t="s">
        <v>266</v>
      </c>
      <c r="B63" s="37" t="s">
        <v>579</v>
      </c>
      <c r="C63" s="671"/>
      <c r="D63" s="677"/>
      <c r="E63" s="677"/>
      <c r="F63" s="680"/>
      <c r="G63" s="680"/>
      <c r="H63" s="677"/>
      <c r="I63" s="677"/>
      <c r="J63" s="674"/>
    </row>
    <row r="64" spans="1:10" s="34" customFormat="1" ht="51" x14ac:dyDescent="0.2">
      <c r="A64" s="38" t="s">
        <v>317</v>
      </c>
      <c r="B64" s="37" t="s">
        <v>580</v>
      </c>
      <c r="C64" s="671"/>
      <c r="D64" s="677"/>
      <c r="E64" s="677"/>
      <c r="F64" s="680"/>
      <c r="G64" s="680"/>
      <c r="H64" s="677"/>
      <c r="I64" s="677"/>
      <c r="J64" s="674"/>
    </row>
    <row r="65" spans="1:10" s="34" customFormat="1" ht="51" x14ac:dyDescent="0.2">
      <c r="A65" s="38" t="s">
        <v>433</v>
      </c>
      <c r="B65" s="37" t="s">
        <v>581</v>
      </c>
      <c r="C65" s="671"/>
      <c r="D65" s="677"/>
      <c r="E65" s="677"/>
      <c r="F65" s="680"/>
      <c r="G65" s="680"/>
      <c r="H65" s="677"/>
      <c r="I65" s="677"/>
      <c r="J65" s="674"/>
    </row>
    <row r="66" spans="1:10" s="34" customFormat="1" ht="51.75" thickBot="1" x14ac:dyDescent="0.25">
      <c r="A66" s="350" t="s">
        <v>430</v>
      </c>
      <c r="B66" s="37" t="s">
        <v>582</v>
      </c>
      <c r="C66" s="672"/>
      <c r="D66" s="678"/>
      <c r="E66" s="678"/>
      <c r="F66" s="681"/>
      <c r="G66" s="681"/>
      <c r="H66" s="678"/>
      <c r="I66" s="678"/>
      <c r="J66" s="675"/>
    </row>
    <row r="67" spans="1:10" s="34" customFormat="1" ht="64.5" thickBot="1" x14ac:dyDescent="0.25">
      <c r="A67" s="421" t="s">
        <v>76</v>
      </c>
      <c r="B67" s="115" t="s">
        <v>219</v>
      </c>
      <c r="C67" s="311" t="s">
        <v>57</v>
      </c>
      <c r="D67" s="100" t="s">
        <v>375</v>
      </c>
      <c r="E67" s="100" t="s">
        <v>375</v>
      </c>
      <c r="F67" s="101" t="s">
        <v>375</v>
      </c>
      <c r="G67" s="101" t="s">
        <v>375</v>
      </c>
      <c r="H67" s="101" t="s">
        <v>216</v>
      </c>
      <c r="I67" s="101" t="s">
        <v>139</v>
      </c>
      <c r="J67" s="102" t="s">
        <v>111</v>
      </c>
    </row>
    <row r="68" spans="1:10" s="34" customFormat="1" ht="51.75" thickBot="1" x14ac:dyDescent="0.25">
      <c r="A68" s="419" t="s">
        <v>290</v>
      </c>
      <c r="B68" s="216" t="s">
        <v>363</v>
      </c>
      <c r="C68" s="252" t="s">
        <v>57</v>
      </c>
      <c r="D68" s="100" t="s">
        <v>288</v>
      </c>
      <c r="E68" s="100" t="s">
        <v>288</v>
      </c>
      <c r="F68" s="101" t="s">
        <v>288</v>
      </c>
      <c r="G68" s="101" t="s">
        <v>288</v>
      </c>
      <c r="H68" s="412" t="s">
        <v>137</v>
      </c>
      <c r="I68" s="412"/>
      <c r="J68" s="409"/>
    </row>
    <row r="69" spans="1:10" s="34" customFormat="1" ht="51" x14ac:dyDescent="0.2">
      <c r="A69" s="91" t="s">
        <v>426</v>
      </c>
      <c r="B69" s="92" t="s">
        <v>364</v>
      </c>
      <c r="C69" s="670" t="s">
        <v>57</v>
      </c>
      <c r="D69" s="676" t="s">
        <v>379</v>
      </c>
      <c r="E69" s="676" t="s">
        <v>245</v>
      </c>
      <c r="F69" s="679" t="s">
        <v>379</v>
      </c>
      <c r="G69" s="679" t="s">
        <v>245</v>
      </c>
      <c r="H69" s="676"/>
      <c r="I69" s="676" t="s">
        <v>283</v>
      </c>
      <c r="J69" s="673" t="s">
        <v>111</v>
      </c>
    </row>
    <row r="70" spans="1:10" s="34" customFormat="1" ht="51" x14ac:dyDescent="0.2">
      <c r="A70" s="347" t="s">
        <v>425</v>
      </c>
      <c r="B70" s="37" t="s">
        <v>583</v>
      </c>
      <c r="C70" s="671"/>
      <c r="D70" s="677"/>
      <c r="E70" s="677"/>
      <c r="F70" s="680"/>
      <c r="G70" s="680"/>
      <c r="H70" s="677"/>
      <c r="I70" s="677"/>
      <c r="J70" s="674"/>
    </row>
    <row r="71" spans="1:10" s="34" customFormat="1" ht="51" x14ac:dyDescent="0.2">
      <c r="A71" s="347" t="s">
        <v>586</v>
      </c>
      <c r="B71" s="37" t="s">
        <v>584</v>
      </c>
      <c r="C71" s="671"/>
      <c r="D71" s="677"/>
      <c r="E71" s="677"/>
      <c r="F71" s="680"/>
      <c r="G71" s="680"/>
      <c r="H71" s="677"/>
      <c r="I71" s="677"/>
      <c r="J71" s="674"/>
    </row>
    <row r="72" spans="1:10" s="34" customFormat="1" ht="51.75" thickBot="1" x14ac:dyDescent="0.25">
      <c r="A72" s="300" t="s">
        <v>587</v>
      </c>
      <c r="B72" s="216" t="s">
        <v>585</v>
      </c>
      <c r="C72" s="672"/>
      <c r="D72" s="678"/>
      <c r="E72" s="678"/>
      <c r="F72" s="681"/>
      <c r="G72" s="681"/>
      <c r="H72" s="678"/>
      <c r="I72" s="678"/>
      <c r="J72" s="675"/>
    </row>
    <row r="73" spans="1:10" s="34" customFormat="1" ht="53.25" customHeight="1" thickBot="1" x14ac:dyDescent="0.25">
      <c r="A73" s="44" t="s">
        <v>320</v>
      </c>
      <c r="B73" s="115" t="s">
        <v>365</v>
      </c>
      <c r="C73" s="221" t="s">
        <v>57</v>
      </c>
      <c r="D73" s="100" t="s">
        <v>288</v>
      </c>
      <c r="E73" s="100" t="s">
        <v>288</v>
      </c>
      <c r="F73" s="101" t="s">
        <v>288</v>
      </c>
      <c r="G73" s="101" t="s">
        <v>288</v>
      </c>
      <c r="H73" s="101" t="s">
        <v>217</v>
      </c>
      <c r="I73" s="101" t="s">
        <v>139</v>
      </c>
      <c r="J73" s="102"/>
    </row>
    <row r="74" spans="1:10" s="34" customFormat="1" ht="114.75" x14ac:dyDescent="0.2">
      <c r="A74" s="399" t="s">
        <v>321</v>
      </c>
      <c r="B74" s="220" t="s">
        <v>280</v>
      </c>
      <c r="C74" s="475" t="s">
        <v>57</v>
      </c>
      <c r="D74" s="109" t="s">
        <v>299</v>
      </c>
      <c r="E74" s="109" t="s">
        <v>245</v>
      </c>
      <c r="F74" s="219" t="s">
        <v>299</v>
      </c>
      <c r="G74" s="219" t="s">
        <v>245</v>
      </c>
      <c r="H74" s="679" t="s">
        <v>282</v>
      </c>
      <c r="I74" s="301" t="s">
        <v>283</v>
      </c>
      <c r="J74" s="217" t="s">
        <v>111</v>
      </c>
    </row>
    <row r="75" spans="1:10" s="34" customFormat="1" ht="65.25" customHeight="1" thickBot="1" x14ac:dyDescent="0.25">
      <c r="A75" s="300" t="s">
        <v>324</v>
      </c>
      <c r="B75" s="218" t="s">
        <v>281</v>
      </c>
      <c r="C75" s="712"/>
      <c r="D75" s="418" t="s">
        <v>299</v>
      </c>
      <c r="E75" s="418" t="s">
        <v>245</v>
      </c>
      <c r="F75" s="414" t="s">
        <v>299</v>
      </c>
      <c r="G75" s="414" t="s">
        <v>245</v>
      </c>
      <c r="H75" s="681"/>
      <c r="I75" s="414" t="s">
        <v>283</v>
      </c>
      <c r="J75" s="409" t="s">
        <v>111</v>
      </c>
    </row>
    <row r="76" spans="1:10" s="34" customFormat="1" ht="65.25" customHeight="1" thickBot="1" x14ac:dyDescent="0.25">
      <c r="A76" s="44" t="s">
        <v>326</v>
      </c>
      <c r="B76" s="115" t="s">
        <v>416</v>
      </c>
      <c r="C76" s="112" t="s">
        <v>57</v>
      </c>
      <c r="D76" s="100" t="s">
        <v>375</v>
      </c>
      <c r="E76" s="100" t="s">
        <v>375</v>
      </c>
      <c r="F76" s="101" t="s">
        <v>375</v>
      </c>
      <c r="G76" s="101" t="s">
        <v>375</v>
      </c>
      <c r="H76" s="101" t="s">
        <v>589</v>
      </c>
      <c r="I76" s="101" t="s">
        <v>139</v>
      </c>
      <c r="J76" s="102"/>
    </row>
    <row r="77" spans="1:10" s="34" customFormat="1" ht="65.25" customHeight="1" thickBot="1" x14ac:dyDescent="0.25">
      <c r="A77" s="351" t="s">
        <v>329</v>
      </c>
      <c r="B77" s="352" t="s">
        <v>588</v>
      </c>
      <c r="C77" s="401" t="s">
        <v>57</v>
      </c>
      <c r="D77" s="417" t="s">
        <v>379</v>
      </c>
      <c r="E77" s="417" t="s">
        <v>245</v>
      </c>
      <c r="F77" s="413" t="s">
        <v>379</v>
      </c>
      <c r="G77" s="413" t="s">
        <v>245</v>
      </c>
      <c r="H77" s="413" t="s">
        <v>590</v>
      </c>
      <c r="I77" s="413" t="s">
        <v>591</v>
      </c>
      <c r="J77" s="303" t="s">
        <v>111</v>
      </c>
    </row>
    <row r="78" spans="1:10" s="34" customFormat="1" ht="65.25" customHeight="1" thickBot="1" x14ac:dyDescent="0.25">
      <c r="A78" s="44" t="s">
        <v>328</v>
      </c>
      <c r="B78" s="115" t="s">
        <v>592</v>
      </c>
      <c r="C78" s="112" t="s">
        <v>57</v>
      </c>
      <c r="D78" s="100" t="s">
        <v>375</v>
      </c>
      <c r="E78" s="100" t="s">
        <v>375</v>
      </c>
      <c r="F78" s="101" t="s">
        <v>375</v>
      </c>
      <c r="G78" s="101" t="s">
        <v>375</v>
      </c>
      <c r="H78" s="101" t="s">
        <v>593</v>
      </c>
      <c r="I78" s="101" t="s">
        <v>594</v>
      </c>
      <c r="J78" s="102"/>
    </row>
    <row r="79" spans="1:10" s="34" customFormat="1" ht="16.5" customHeight="1" thickBot="1" x14ac:dyDescent="0.25">
      <c r="A79" s="705" t="s">
        <v>83</v>
      </c>
      <c r="B79" s="706"/>
      <c r="C79" s="706"/>
      <c r="D79" s="706"/>
      <c r="E79" s="706"/>
      <c r="F79" s="706"/>
      <c r="G79" s="706"/>
      <c r="H79" s="706"/>
      <c r="I79" s="706"/>
      <c r="J79" s="707"/>
    </row>
    <row r="80" spans="1:10" s="34" customFormat="1" ht="114.75" customHeight="1" thickBot="1" x14ac:dyDescent="0.25">
      <c r="A80" s="44" t="s">
        <v>28</v>
      </c>
      <c r="B80" s="45" t="s">
        <v>237</v>
      </c>
      <c r="C80" s="180" t="s">
        <v>135</v>
      </c>
      <c r="D80" s="101" t="s">
        <v>599</v>
      </c>
      <c r="E80" s="101" t="s">
        <v>600</v>
      </c>
      <c r="F80" s="101" t="s">
        <v>375</v>
      </c>
      <c r="G80" s="101" t="s">
        <v>375</v>
      </c>
      <c r="H80" s="101" t="s">
        <v>218</v>
      </c>
      <c r="I80" s="101" t="s">
        <v>139</v>
      </c>
      <c r="J80" s="181" t="s">
        <v>111</v>
      </c>
    </row>
    <row r="81" spans="1:10" s="34" customFormat="1" ht="153" x14ac:dyDescent="0.2">
      <c r="A81" s="91" t="s">
        <v>3</v>
      </c>
      <c r="B81" s="92" t="s">
        <v>595</v>
      </c>
      <c r="C81" s="257" t="s">
        <v>135</v>
      </c>
      <c r="D81" s="219" t="s">
        <v>379</v>
      </c>
      <c r="E81" s="219" t="s">
        <v>245</v>
      </c>
      <c r="F81" s="219" t="s">
        <v>379</v>
      </c>
      <c r="G81" s="219" t="s">
        <v>245</v>
      </c>
      <c r="H81" s="219"/>
      <c r="I81" s="219" t="s">
        <v>283</v>
      </c>
      <c r="J81" s="258" t="s">
        <v>111</v>
      </c>
    </row>
    <row r="82" spans="1:10" s="34" customFormat="1" ht="142.5" customHeight="1" thickBot="1" x14ac:dyDescent="0.25">
      <c r="A82" s="300" t="s">
        <v>31</v>
      </c>
      <c r="B82" s="216" t="s">
        <v>596</v>
      </c>
      <c r="C82" s="255" t="s">
        <v>135</v>
      </c>
      <c r="D82" s="414" t="s">
        <v>379</v>
      </c>
      <c r="E82" s="414" t="s">
        <v>245</v>
      </c>
      <c r="F82" s="414" t="s">
        <v>379</v>
      </c>
      <c r="G82" s="414" t="s">
        <v>245</v>
      </c>
      <c r="H82" s="414"/>
      <c r="I82" s="414" t="s">
        <v>283</v>
      </c>
      <c r="J82" s="256" t="s">
        <v>111</v>
      </c>
    </row>
    <row r="83" spans="1:10" s="34" customFormat="1" ht="64.5" thickBot="1" x14ac:dyDescent="0.25">
      <c r="A83" s="44" t="s">
        <v>62</v>
      </c>
      <c r="B83" s="45" t="s">
        <v>407</v>
      </c>
      <c r="C83" s="180" t="s">
        <v>135</v>
      </c>
      <c r="D83" s="101" t="s">
        <v>599</v>
      </c>
      <c r="E83" s="101" t="s">
        <v>599</v>
      </c>
      <c r="F83" s="101" t="s">
        <v>599</v>
      </c>
      <c r="G83" s="101" t="s">
        <v>599</v>
      </c>
      <c r="H83" s="101" t="s">
        <v>598</v>
      </c>
      <c r="I83" s="101"/>
      <c r="J83" s="253"/>
    </row>
    <row r="84" spans="1:10" s="34" customFormat="1" ht="51.75" thickBot="1" x14ac:dyDescent="0.25">
      <c r="A84" s="96" t="s">
        <v>58</v>
      </c>
      <c r="B84" s="45" t="s">
        <v>597</v>
      </c>
      <c r="C84" s="180" t="s">
        <v>135</v>
      </c>
      <c r="D84" s="414" t="s">
        <v>379</v>
      </c>
      <c r="E84" s="414" t="s">
        <v>245</v>
      </c>
      <c r="F84" s="414" t="s">
        <v>379</v>
      </c>
      <c r="G84" s="414" t="s">
        <v>245</v>
      </c>
      <c r="H84" s="101"/>
      <c r="I84" s="101" t="s">
        <v>405</v>
      </c>
      <c r="J84" s="253"/>
    </row>
    <row r="85" spans="1:10" s="34" customFormat="1" ht="105.75" customHeight="1" thickBot="1" x14ac:dyDescent="0.25">
      <c r="A85" s="44" t="s">
        <v>66</v>
      </c>
      <c r="B85" s="117" t="s">
        <v>222</v>
      </c>
      <c r="C85" s="116" t="s">
        <v>135</v>
      </c>
      <c r="D85" s="101" t="s">
        <v>599</v>
      </c>
      <c r="E85" s="101" t="s">
        <v>600</v>
      </c>
      <c r="F85" s="101" t="s">
        <v>375</v>
      </c>
      <c r="G85" s="101" t="s">
        <v>375</v>
      </c>
      <c r="H85" s="116" t="s">
        <v>140</v>
      </c>
      <c r="I85" s="116" t="s">
        <v>139</v>
      </c>
      <c r="J85" s="118" t="s">
        <v>111</v>
      </c>
    </row>
    <row r="86" spans="1:10" s="34" customFormat="1" ht="64.5" customHeight="1" thickBot="1" x14ac:dyDescent="0.25">
      <c r="A86" s="236" t="s">
        <v>59</v>
      </c>
      <c r="B86" s="39" t="s">
        <v>223</v>
      </c>
      <c r="C86" s="415" t="s">
        <v>57</v>
      </c>
      <c r="D86" s="219" t="s">
        <v>379</v>
      </c>
      <c r="E86" s="219" t="s">
        <v>245</v>
      </c>
      <c r="F86" s="219" t="s">
        <v>379</v>
      </c>
      <c r="G86" s="219" t="s">
        <v>245</v>
      </c>
      <c r="H86" s="47"/>
      <c r="I86" s="47" t="s">
        <v>403</v>
      </c>
      <c r="J86" s="215" t="s">
        <v>111</v>
      </c>
    </row>
    <row r="87" spans="1:10" s="34" customFormat="1" ht="88.5" customHeight="1" thickBot="1" x14ac:dyDescent="0.25">
      <c r="A87" s="44" t="s">
        <v>70</v>
      </c>
      <c r="B87" s="45" t="s">
        <v>243</v>
      </c>
      <c r="C87" s="94" t="s">
        <v>57</v>
      </c>
      <c r="D87" s="101" t="s">
        <v>599</v>
      </c>
      <c r="E87" s="101" t="s">
        <v>600</v>
      </c>
      <c r="F87" s="101" t="s">
        <v>375</v>
      </c>
      <c r="G87" s="101" t="s">
        <v>375</v>
      </c>
      <c r="H87" s="101" t="s">
        <v>225</v>
      </c>
      <c r="I87" s="116" t="s">
        <v>139</v>
      </c>
      <c r="J87" s="118" t="s">
        <v>111</v>
      </c>
    </row>
    <row r="88" spans="1:10" s="34" customFormat="1" ht="39" thickBot="1" x14ac:dyDescent="0.25">
      <c r="A88" s="96" t="s">
        <v>71</v>
      </c>
      <c r="B88" s="45" t="s">
        <v>224</v>
      </c>
      <c r="C88" s="94" t="s">
        <v>57</v>
      </c>
      <c r="D88" s="219" t="s">
        <v>379</v>
      </c>
      <c r="E88" s="219" t="s">
        <v>245</v>
      </c>
      <c r="F88" s="219" t="s">
        <v>379</v>
      </c>
      <c r="G88" s="219" t="s">
        <v>245</v>
      </c>
      <c r="H88" s="101"/>
      <c r="I88" s="116"/>
      <c r="J88" s="118" t="s">
        <v>111</v>
      </c>
    </row>
    <row r="89" spans="1:10" s="34" customFormat="1" ht="90.75" thickBot="1" x14ac:dyDescent="0.25">
      <c r="A89" s="44" t="s">
        <v>76</v>
      </c>
      <c r="B89" s="45" t="s">
        <v>366</v>
      </c>
      <c r="C89" s="94" t="s">
        <v>57</v>
      </c>
      <c r="D89" s="101" t="s">
        <v>599</v>
      </c>
      <c r="E89" s="101" t="s">
        <v>600</v>
      </c>
      <c r="F89" s="101" t="s">
        <v>375</v>
      </c>
      <c r="G89" s="101" t="s">
        <v>375</v>
      </c>
      <c r="H89" s="101" t="s">
        <v>367</v>
      </c>
      <c r="I89" s="116" t="s">
        <v>139</v>
      </c>
      <c r="J89" s="118" t="s">
        <v>111</v>
      </c>
    </row>
    <row r="90" spans="1:10" s="34" customFormat="1" ht="15.75" customHeight="1" thickBot="1" x14ac:dyDescent="0.25">
      <c r="A90" s="717" t="s">
        <v>85</v>
      </c>
      <c r="B90" s="718"/>
      <c r="C90" s="718"/>
      <c r="D90" s="718"/>
      <c r="E90" s="718"/>
      <c r="F90" s="718"/>
      <c r="G90" s="718"/>
      <c r="H90" s="718"/>
      <c r="I90" s="718"/>
      <c r="J90" s="719"/>
    </row>
    <row r="91" spans="1:10" s="34" customFormat="1" ht="90" thickBot="1" x14ac:dyDescent="0.25">
      <c r="A91" s="398" t="s">
        <v>28</v>
      </c>
      <c r="B91" s="43" t="s">
        <v>229</v>
      </c>
      <c r="C91" s="110" t="s">
        <v>57</v>
      </c>
      <c r="D91" s="101" t="s">
        <v>599</v>
      </c>
      <c r="E91" s="101" t="s">
        <v>600</v>
      </c>
      <c r="F91" s="101" t="s">
        <v>375</v>
      </c>
      <c r="G91" s="101" t="s">
        <v>375</v>
      </c>
      <c r="H91" s="410" t="s">
        <v>141</v>
      </c>
      <c r="I91" s="410" t="s">
        <v>139</v>
      </c>
      <c r="J91" s="408" t="s">
        <v>111</v>
      </c>
    </row>
    <row r="92" spans="1:10" s="34" customFormat="1" ht="76.5" x14ac:dyDescent="0.2">
      <c r="A92" s="91" t="s">
        <v>3</v>
      </c>
      <c r="B92" s="179" t="s">
        <v>226</v>
      </c>
      <c r="C92" s="420" t="s">
        <v>57</v>
      </c>
      <c r="D92" s="219" t="s">
        <v>379</v>
      </c>
      <c r="E92" s="219" t="s">
        <v>245</v>
      </c>
      <c r="F92" s="219" t="s">
        <v>379</v>
      </c>
      <c r="G92" s="219" t="s">
        <v>245</v>
      </c>
      <c r="H92" s="119"/>
      <c r="I92" s="119" t="s">
        <v>283</v>
      </c>
      <c r="J92" s="254" t="s">
        <v>111</v>
      </c>
    </row>
    <row r="93" spans="1:10" s="34" customFormat="1" ht="114.75" x14ac:dyDescent="0.2">
      <c r="A93" s="399" t="s">
        <v>31</v>
      </c>
      <c r="B93" s="355" t="s">
        <v>601</v>
      </c>
      <c r="C93" s="356" t="s">
        <v>57</v>
      </c>
      <c r="D93" s="301" t="s">
        <v>379</v>
      </c>
      <c r="E93" s="301" t="s">
        <v>245</v>
      </c>
      <c r="F93" s="301" t="s">
        <v>379</v>
      </c>
      <c r="G93" s="301" t="s">
        <v>245</v>
      </c>
      <c r="H93" s="260"/>
      <c r="I93" s="260" t="s">
        <v>283</v>
      </c>
      <c r="J93" s="217" t="s">
        <v>111</v>
      </c>
    </row>
    <row r="94" spans="1:10" s="34" customFormat="1" ht="90" thickBot="1" x14ac:dyDescent="0.25">
      <c r="A94" s="38" t="s">
        <v>94</v>
      </c>
      <c r="B94" s="37" t="s">
        <v>368</v>
      </c>
      <c r="C94" s="353" t="s">
        <v>57</v>
      </c>
      <c r="D94" s="47" t="s">
        <v>379</v>
      </c>
      <c r="E94" s="47" t="s">
        <v>245</v>
      </c>
      <c r="F94" s="47" t="s">
        <v>379</v>
      </c>
      <c r="G94" s="47" t="s">
        <v>245</v>
      </c>
      <c r="H94" s="49"/>
      <c r="I94" s="49" t="s">
        <v>283</v>
      </c>
      <c r="J94" s="354" t="s">
        <v>111</v>
      </c>
    </row>
    <row r="95" spans="1:10" s="34" customFormat="1" ht="79.5" thickBot="1" x14ac:dyDescent="0.25">
      <c r="A95" s="44" t="s">
        <v>62</v>
      </c>
      <c r="B95" s="45" t="s">
        <v>230</v>
      </c>
      <c r="C95" s="120" t="s">
        <v>57</v>
      </c>
      <c r="D95" s="101" t="s">
        <v>599</v>
      </c>
      <c r="E95" s="101" t="s">
        <v>600</v>
      </c>
      <c r="F95" s="101" t="s">
        <v>375</v>
      </c>
      <c r="G95" s="101" t="s">
        <v>375</v>
      </c>
      <c r="H95" s="116" t="s">
        <v>228</v>
      </c>
      <c r="I95" s="116" t="s">
        <v>139</v>
      </c>
      <c r="J95" s="102" t="s">
        <v>111</v>
      </c>
    </row>
    <row r="96" spans="1:10" s="34" customFormat="1" ht="113.25" thickBot="1" x14ac:dyDescent="0.25">
      <c r="A96" s="44" t="s">
        <v>66</v>
      </c>
      <c r="B96" s="45" t="s">
        <v>231</v>
      </c>
      <c r="C96" s="94" t="s">
        <v>57</v>
      </c>
      <c r="D96" s="101" t="s">
        <v>599</v>
      </c>
      <c r="E96" s="101" t="s">
        <v>600</v>
      </c>
      <c r="F96" s="101" t="s">
        <v>375</v>
      </c>
      <c r="G96" s="101" t="s">
        <v>375</v>
      </c>
      <c r="H96" s="116" t="s">
        <v>227</v>
      </c>
      <c r="I96" s="116" t="s">
        <v>139</v>
      </c>
      <c r="J96" s="182"/>
    </row>
    <row r="97" spans="1:10" s="34" customFormat="1" ht="63.75" customHeight="1" x14ac:dyDescent="0.2">
      <c r="A97" s="91" t="s">
        <v>59</v>
      </c>
      <c r="B97" s="179" t="s">
        <v>602</v>
      </c>
      <c r="C97" s="670" t="s">
        <v>57</v>
      </c>
      <c r="D97" s="47" t="s">
        <v>299</v>
      </c>
      <c r="E97" s="47" t="s">
        <v>245</v>
      </c>
      <c r="F97" s="47" t="s">
        <v>299</v>
      </c>
      <c r="G97" s="47" t="s">
        <v>245</v>
      </c>
      <c r="H97" s="303"/>
      <c r="I97" s="411"/>
      <c r="J97" s="715" t="s">
        <v>111</v>
      </c>
    </row>
    <row r="98" spans="1:10" s="34" customFormat="1" ht="51.75" customHeight="1" x14ac:dyDescent="0.2">
      <c r="A98" s="682" t="s">
        <v>603</v>
      </c>
      <c r="B98" s="683"/>
      <c r="C98" s="685"/>
      <c r="D98" s="298" t="s">
        <v>105</v>
      </c>
      <c r="E98" s="49" t="s">
        <v>245</v>
      </c>
      <c r="F98" s="298" t="s">
        <v>105</v>
      </c>
      <c r="G98" s="49" t="s">
        <v>605</v>
      </c>
      <c r="H98" s="298" t="s">
        <v>606</v>
      </c>
      <c r="I98" s="298" t="s">
        <v>397</v>
      </c>
      <c r="J98" s="716"/>
    </row>
    <row r="99" spans="1:10" s="34" customFormat="1" ht="63.75" customHeight="1" thickBot="1" x14ac:dyDescent="0.25">
      <c r="A99" s="38" t="s">
        <v>67</v>
      </c>
      <c r="B99" s="37" t="s">
        <v>604</v>
      </c>
      <c r="C99" s="346" t="s">
        <v>57</v>
      </c>
      <c r="D99" s="49" t="s">
        <v>379</v>
      </c>
      <c r="E99" s="411" t="s">
        <v>378</v>
      </c>
      <c r="F99" s="49" t="s">
        <v>379</v>
      </c>
      <c r="G99" s="411" t="s">
        <v>378</v>
      </c>
      <c r="H99" s="50"/>
      <c r="I99" s="49" t="s">
        <v>393</v>
      </c>
      <c r="J99" s="331" t="s">
        <v>111</v>
      </c>
    </row>
    <row r="100" spans="1:10" s="34" customFormat="1" ht="68.25" thickBot="1" x14ac:dyDescent="0.25">
      <c r="A100" s="44" t="s">
        <v>70</v>
      </c>
      <c r="B100" s="222" t="s">
        <v>607</v>
      </c>
      <c r="C100" s="223" t="s">
        <v>57</v>
      </c>
      <c r="D100" s="101" t="s">
        <v>599</v>
      </c>
      <c r="E100" s="101" t="s">
        <v>600</v>
      </c>
      <c r="F100" s="101" t="s">
        <v>375</v>
      </c>
      <c r="G100" s="101" t="s">
        <v>375</v>
      </c>
      <c r="H100" s="116" t="s">
        <v>608</v>
      </c>
      <c r="I100" s="116" t="s">
        <v>390</v>
      </c>
      <c r="J100" s="118" t="s">
        <v>111</v>
      </c>
    </row>
    <row r="101" spans="1:10" s="34" customFormat="1" ht="17.25" customHeight="1" thickBot="1" x14ac:dyDescent="0.25">
      <c r="A101" s="705" t="s">
        <v>87</v>
      </c>
      <c r="B101" s="706"/>
      <c r="C101" s="706"/>
      <c r="D101" s="706"/>
      <c r="E101" s="706"/>
      <c r="F101" s="706"/>
      <c r="G101" s="706"/>
      <c r="H101" s="706"/>
      <c r="I101" s="706"/>
      <c r="J101" s="707"/>
    </row>
    <row r="102" spans="1:10" s="34" customFormat="1" ht="77.25" thickBot="1" x14ac:dyDescent="0.25">
      <c r="A102" s="44" t="s">
        <v>28</v>
      </c>
      <c r="B102" s="45" t="s">
        <v>234</v>
      </c>
      <c r="C102" s="94" t="s">
        <v>57</v>
      </c>
      <c r="D102" s="101" t="s">
        <v>599</v>
      </c>
      <c r="E102" s="101" t="s">
        <v>600</v>
      </c>
      <c r="F102" s="101" t="s">
        <v>375</v>
      </c>
      <c r="G102" s="101" t="s">
        <v>375</v>
      </c>
      <c r="H102" s="116" t="s">
        <v>142</v>
      </c>
      <c r="I102" s="116" t="s">
        <v>139</v>
      </c>
      <c r="J102" s="102" t="s">
        <v>111</v>
      </c>
    </row>
    <row r="103" spans="1:10" s="34" customFormat="1" ht="102" thickBot="1" x14ac:dyDescent="0.25">
      <c r="A103" s="44" t="s">
        <v>62</v>
      </c>
      <c r="B103" s="45" t="s">
        <v>232</v>
      </c>
      <c r="C103" s="94" t="s">
        <v>57</v>
      </c>
      <c r="D103" s="101" t="s">
        <v>599</v>
      </c>
      <c r="E103" s="101" t="s">
        <v>600</v>
      </c>
      <c r="F103" s="101" t="s">
        <v>375</v>
      </c>
      <c r="G103" s="101" t="s">
        <v>375</v>
      </c>
      <c r="H103" s="116" t="s">
        <v>233</v>
      </c>
      <c r="I103" s="116" t="s">
        <v>139</v>
      </c>
      <c r="J103" s="102" t="s">
        <v>111</v>
      </c>
    </row>
    <row r="104" spans="1:10" s="34" customFormat="1" ht="102" x14ac:dyDescent="0.2">
      <c r="A104" s="91" t="s">
        <v>58</v>
      </c>
      <c r="B104" s="92" t="s">
        <v>609</v>
      </c>
      <c r="C104" s="711" t="s">
        <v>57</v>
      </c>
      <c r="D104" s="219" t="s">
        <v>379</v>
      </c>
      <c r="E104" s="219" t="s">
        <v>245</v>
      </c>
      <c r="F104" s="219" t="s">
        <v>379</v>
      </c>
      <c r="G104" s="219" t="s">
        <v>245</v>
      </c>
      <c r="H104" s="119"/>
      <c r="I104" s="119" t="s">
        <v>283</v>
      </c>
      <c r="J104" s="254"/>
    </row>
    <row r="105" spans="1:10" s="34" customFormat="1" ht="115.5" thickBot="1" x14ac:dyDescent="0.25">
      <c r="A105" s="395" t="s">
        <v>63</v>
      </c>
      <c r="B105" s="261" t="s">
        <v>610</v>
      </c>
      <c r="C105" s="684"/>
      <c r="D105" s="330" t="s">
        <v>379</v>
      </c>
      <c r="E105" s="330" t="s">
        <v>245</v>
      </c>
      <c r="F105" s="330" t="s">
        <v>379</v>
      </c>
      <c r="G105" s="330" t="s">
        <v>245</v>
      </c>
      <c r="H105" s="298"/>
      <c r="I105" s="298" t="s">
        <v>283</v>
      </c>
      <c r="J105" s="267"/>
    </row>
    <row r="106" spans="1:10" s="34" customFormat="1" ht="97.5" customHeight="1" thickBot="1" x14ac:dyDescent="0.25">
      <c r="A106" s="44" t="s">
        <v>66</v>
      </c>
      <c r="B106" s="45" t="s">
        <v>611</v>
      </c>
      <c r="C106" s="94" t="s">
        <v>57</v>
      </c>
      <c r="D106" s="101" t="s">
        <v>599</v>
      </c>
      <c r="E106" s="101" t="s">
        <v>600</v>
      </c>
      <c r="F106" s="101" t="s">
        <v>375</v>
      </c>
      <c r="G106" s="101" t="s">
        <v>375</v>
      </c>
      <c r="H106" s="116" t="s">
        <v>612</v>
      </c>
      <c r="I106" s="116"/>
      <c r="J106" s="102"/>
    </row>
    <row r="107" spans="1:10" s="34" customFormat="1" ht="16.5" customHeight="1" thickBot="1" x14ac:dyDescent="0.25">
      <c r="A107" s="708" t="s">
        <v>102</v>
      </c>
      <c r="B107" s="709"/>
      <c r="C107" s="709"/>
      <c r="D107" s="709"/>
      <c r="E107" s="709"/>
      <c r="F107" s="709"/>
      <c r="G107" s="709"/>
      <c r="H107" s="709"/>
      <c r="I107" s="709"/>
      <c r="J107" s="710"/>
    </row>
    <row r="108" spans="1:10" ht="42.75" customHeight="1" thickBot="1" x14ac:dyDescent="0.25">
      <c r="A108" s="357" t="s">
        <v>28</v>
      </c>
      <c r="B108" s="358" t="s">
        <v>144</v>
      </c>
      <c r="C108" s="359"/>
      <c r="D108" s="101" t="s">
        <v>599</v>
      </c>
      <c r="E108" s="101" t="s">
        <v>600</v>
      </c>
      <c r="F108" s="101" t="s">
        <v>375</v>
      </c>
      <c r="G108" s="101" t="s">
        <v>375</v>
      </c>
      <c r="H108" s="359"/>
      <c r="I108" s="359"/>
      <c r="J108" s="360"/>
    </row>
    <row r="109" spans="1:10" ht="57.75" customHeight="1" x14ac:dyDescent="0.2">
      <c r="A109" s="422" t="s">
        <v>3</v>
      </c>
      <c r="B109" s="239" t="s">
        <v>235</v>
      </c>
      <c r="C109" s="475" t="s">
        <v>57</v>
      </c>
      <c r="D109" s="703" t="s">
        <v>379</v>
      </c>
      <c r="E109" s="703" t="s">
        <v>245</v>
      </c>
      <c r="F109" s="680" t="s">
        <v>379</v>
      </c>
      <c r="G109" s="680" t="s">
        <v>245</v>
      </c>
      <c r="H109" s="713" t="s">
        <v>143</v>
      </c>
      <c r="I109" s="713" t="s">
        <v>139</v>
      </c>
      <c r="J109" s="674" t="s">
        <v>111</v>
      </c>
    </row>
    <row r="110" spans="1:10" ht="76.5" customHeight="1" thickBot="1" x14ac:dyDescent="0.25">
      <c r="A110" s="41" t="s">
        <v>31</v>
      </c>
      <c r="B110" s="111" t="s">
        <v>236</v>
      </c>
      <c r="C110" s="712"/>
      <c r="D110" s="704"/>
      <c r="E110" s="704"/>
      <c r="F110" s="681"/>
      <c r="G110" s="681"/>
      <c r="H110" s="714"/>
      <c r="I110" s="714"/>
      <c r="J110" s="675"/>
    </row>
    <row r="111" spans="1:10" x14ac:dyDescent="0.2">
      <c r="A111" s="35"/>
      <c r="B111" s="402"/>
      <c r="C111" s="36"/>
      <c r="D111" s="52"/>
      <c r="E111" s="52"/>
      <c r="F111" s="51"/>
      <c r="G111" s="51"/>
      <c r="H111" s="53"/>
      <c r="I111" s="54"/>
    </row>
    <row r="112" spans="1:10" x14ac:dyDescent="0.2">
      <c r="A112" s="35"/>
      <c r="B112" s="402"/>
      <c r="C112" s="36"/>
      <c r="D112" s="52"/>
      <c r="E112" s="52"/>
      <c r="F112" s="51"/>
      <c r="G112" s="51"/>
      <c r="H112" s="53"/>
      <c r="I112" s="54"/>
    </row>
    <row r="113" spans="1:9" x14ac:dyDescent="0.2">
      <c r="A113" s="35"/>
      <c r="B113" s="402"/>
      <c r="C113" s="36"/>
      <c r="D113" s="52"/>
      <c r="E113" s="52"/>
      <c r="F113" s="51"/>
      <c r="G113" s="51"/>
      <c r="H113" s="53"/>
      <c r="I113" s="54"/>
    </row>
    <row r="114" spans="1:9" x14ac:dyDescent="0.2">
      <c r="A114" s="35"/>
      <c r="B114" s="402"/>
      <c r="C114" s="36"/>
      <c r="D114" s="52"/>
      <c r="E114" s="52"/>
      <c r="F114" s="51"/>
      <c r="G114" s="51"/>
      <c r="H114" s="53"/>
      <c r="I114" s="54"/>
    </row>
  </sheetData>
  <mergeCells count="97">
    <mergeCell ref="A43:B43"/>
    <mergeCell ref="C42:C43"/>
    <mergeCell ref="C34:C35"/>
    <mergeCell ref="A38:B38"/>
    <mergeCell ref="C37:C38"/>
    <mergeCell ref="A41:B41"/>
    <mergeCell ref="C40:C41"/>
    <mergeCell ref="H69:H72"/>
    <mergeCell ref="A79:J79"/>
    <mergeCell ref="C74:C75"/>
    <mergeCell ref="H74:H75"/>
    <mergeCell ref="A98:B98"/>
    <mergeCell ref="C97:C98"/>
    <mergeCell ref="J97:J98"/>
    <mergeCell ref="A90:J90"/>
    <mergeCell ref="J69:J72"/>
    <mergeCell ref="I69:I72"/>
    <mergeCell ref="G69:G72"/>
    <mergeCell ref="F69:F72"/>
    <mergeCell ref="E69:E72"/>
    <mergeCell ref="D69:D72"/>
    <mergeCell ref="C69:C72"/>
    <mergeCell ref="E109:E110"/>
    <mergeCell ref="A101:J101"/>
    <mergeCell ref="A107:J107"/>
    <mergeCell ref="D109:D110"/>
    <mergeCell ref="G109:G110"/>
    <mergeCell ref="F109:F110"/>
    <mergeCell ref="C104:C105"/>
    <mergeCell ref="C109:C110"/>
    <mergeCell ref="J109:J110"/>
    <mergeCell ref="I109:I110"/>
    <mergeCell ref="H109:H110"/>
    <mergeCell ref="A57:B57"/>
    <mergeCell ref="A3:J3"/>
    <mergeCell ref="A4:J4"/>
    <mergeCell ref="A5:J5"/>
    <mergeCell ref="A7:A9"/>
    <mergeCell ref="B7:B9"/>
    <mergeCell ref="H7:I8"/>
    <mergeCell ref="J7:J9"/>
    <mergeCell ref="F7:G8"/>
    <mergeCell ref="D7:E8"/>
    <mergeCell ref="C7:C9"/>
    <mergeCell ref="A29:B29"/>
    <mergeCell ref="C28:C29"/>
    <mergeCell ref="A31:B31"/>
    <mergeCell ref="I57:J57"/>
    <mergeCell ref="C56:C57"/>
    <mergeCell ref="C48:C49"/>
    <mergeCell ref="A11:J11"/>
    <mergeCell ref="H14:H16"/>
    <mergeCell ref="C14:C16"/>
    <mergeCell ref="J14:J16"/>
    <mergeCell ref="A12:J12"/>
    <mergeCell ref="A23:B23"/>
    <mergeCell ref="A25:B25"/>
    <mergeCell ref="C26:C27"/>
    <mergeCell ref="C24:C25"/>
    <mergeCell ref="C22:C23"/>
    <mergeCell ref="A27:B27"/>
    <mergeCell ref="A33:B33"/>
    <mergeCell ref="C32:C33"/>
    <mergeCell ref="C30:C31"/>
    <mergeCell ref="A35:B35"/>
    <mergeCell ref="A51:B51"/>
    <mergeCell ref="C50:C51"/>
    <mergeCell ref="C52:C53"/>
    <mergeCell ref="A53:B53"/>
    <mergeCell ref="I41:J41"/>
    <mergeCell ref="I43:J43"/>
    <mergeCell ref="I45:J45"/>
    <mergeCell ref="I47:J47"/>
    <mergeCell ref="I49:J49"/>
    <mergeCell ref="I51:J51"/>
    <mergeCell ref="I53:J53"/>
    <mergeCell ref="A45:B45"/>
    <mergeCell ref="C44:C45"/>
    <mergeCell ref="A47:B47"/>
    <mergeCell ref="C46:C47"/>
    <mergeCell ref="A49:B49"/>
    <mergeCell ref="I27:J27"/>
    <mergeCell ref="I25:J25"/>
    <mergeCell ref="I23:J23"/>
    <mergeCell ref="C59:C66"/>
    <mergeCell ref="J59:J66"/>
    <mergeCell ref="I59:I66"/>
    <mergeCell ref="H59:H66"/>
    <mergeCell ref="G59:G66"/>
    <mergeCell ref="F59:F66"/>
    <mergeCell ref="E59:E66"/>
    <mergeCell ref="D59:D66"/>
    <mergeCell ref="I38:J38"/>
    <mergeCell ref="I35:J35"/>
    <mergeCell ref="I33:J33"/>
    <mergeCell ref="I31:J31"/>
    <mergeCell ref="I29:J29"/>
  </mergeCells>
  <pageMargins left="0.59055118110236227" right="0.19685039370078741" top="0.39370078740157483" bottom="0.39370078740157483" header="0.31496062992125984" footer="0.31496062992125984"/>
  <pageSetup paperSize="9" scale="70" fitToHeight="0" orientation="landscape" r:id="rId1"/>
  <rowBreaks count="2" manualBreakCount="2">
    <brk id="88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95"/>
  <sheetViews>
    <sheetView topLeftCell="A28" zoomScaleNormal="100" zoomScaleSheetLayoutView="100" workbookViewId="0">
      <selection activeCell="G41" sqref="G41"/>
    </sheetView>
  </sheetViews>
  <sheetFormatPr defaultRowHeight="12.75" x14ac:dyDescent="0.2"/>
  <cols>
    <col min="1" max="1" width="5.5703125" style="28" customWidth="1"/>
    <col min="2" max="2" width="46.7109375" style="1" customWidth="1"/>
    <col min="3" max="3" width="11.42578125" style="1" customWidth="1"/>
    <col min="4" max="4" width="15.85546875" style="1" customWidth="1"/>
    <col min="5" max="5" width="9.42578125" style="1" customWidth="1"/>
    <col min="6" max="6" width="9" style="28" customWidth="1"/>
    <col min="7" max="7" width="61.140625" style="1" customWidth="1"/>
    <col min="8" max="8" width="9.140625" style="326"/>
    <col min="9" max="16384" width="9.140625" style="1"/>
  </cols>
  <sheetData>
    <row r="1" spans="1:8" s="2" customFormat="1" ht="15.75" x14ac:dyDescent="0.25">
      <c r="A1" s="26"/>
      <c r="F1" s="26"/>
      <c r="G1" s="316" t="s">
        <v>32</v>
      </c>
      <c r="H1" s="325"/>
    </row>
    <row r="2" spans="1:8" ht="14.25" customHeight="1" x14ac:dyDescent="0.2"/>
    <row r="3" spans="1:8" ht="15.75" x14ac:dyDescent="0.25">
      <c r="A3" s="724" t="s">
        <v>6</v>
      </c>
      <c r="B3" s="724"/>
      <c r="C3" s="724"/>
      <c r="D3" s="724"/>
      <c r="E3" s="724"/>
      <c r="F3" s="724"/>
      <c r="G3" s="724"/>
    </row>
    <row r="4" spans="1:8" ht="13.5" thickBot="1" x14ac:dyDescent="0.25"/>
    <row r="5" spans="1:8" s="3" customFormat="1" ht="52.5" customHeight="1" x14ac:dyDescent="0.2">
      <c r="A5" s="648" t="s">
        <v>7</v>
      </c>
      <c r="B5" s="725" t="s">
        <v>89</v>
      </c>
      <c r="C5" s="725" t="s">
        <v>8</v>
      </c>
      <c r="D5" s="725" t="s">
        <v>23</v>
      </c>
      <c r="E5" s="725"/>
      <c r="F5" s="725"/>
      <c r="G5" s="730" t="s">
        <v>9</v>
      </c>
      <c r="H5" s="327"/>
    </row>
    <row r="6" spans="1:8" s="3" customFormat="1" ht="18.75" customHeight="1" x14ac:dyDescent="0.2">
      <c r="A6" s="507"/>
      <c r="B6" s="726"/>
      <c r="C6" s="726"/>
      <c r="D6" s="726" t="s">
        <v>88</v>
      </c>
      <c r="E6" s="732" t="s">
        <v>10</v>
      </c>
      <c r="F6" s="732"/>
      <c r="G6" s="731"/>
      <c r="H6" s="327"/>
    </row>
    <row r="7" spans="1:8" s="3" customFormat="1" ht="31.5" customHeight="1" x14ac:dyDescent="0.2">
      <c r="A7" s="507"/>
      <c r="B7" s="726"/>
      <c r="C7" s="726"/>
      <c r="D7" s="726"/>
      <c r="E7" s="304" t="s">
        <v>11</v>
      </c>
      <c r="F7" s="299" t="s">
        <v>12</v>
      </c>
      <c r="G7" s="731"/>
      <c r="H7" s="327"/>
    </row>
    <row r="8" spans="1:8" s="2" customFormat="1" ht="11.25" customHeight="1" thickBot="1" x14ac:dyDescent="0.3">
      <c r="A8" s="323">
        <v>1</v>
      </c>
      <c r="B8" s="106">
        <v>2</v>
      </c>
      <c r="C8" s="106">
        <v>3</v>
      </c>
      <c r="D8" s="106">
        <v>4</v>
      </c>
      <c r="E8" s="106">
        <v>5</v>
      </c>
      <c r="F8" s="107">
        <v>6</v>
      </c>
      <c r="G8" s="108">
        <v>7</v>
      </c>
      <c r="H8" s="325"/>
    </row>
    <row r="9" spans="1:8" s="3" customFormat="1" ht="20.25" customHeight="1" x14ac:dyDescent="0.2">
      <c r="A9" s="727" t="s">
        <v>115</v>
      </c>
      <c r="B9" s="728"/>
      <c r="C9" s="728"/>
      <c r="D9" s="728"/>
      <c r="E9" s="728"/>
      <c r="F9" s="728"/>
      <c r="G9" s="729"/>
      <c r="H9" s="325"/>
    </row>
    <row r="10" spans="1:8" s="3" customFormat="1" ht="23.25" customHeight="1" thickBot="1" x14ac:dyDescent="0.25">
      <c r="A10" s="733" t="s">
        <v>82</v>
      </c>
      <c r="B10" s="734"/>
      <c r="C10" s="734"/>
      <c r="D10" s="734"/>
      <c r="E10" s="734"/>
      <c r="F10" s="734"/>
      <c r="G10" s="735"/>
      <c r="H10" s="325"/>
    </row>
    <row r="11" spans="1:8" s="3" customFormat="1" ht="61.5" customHeight="1" x14ac:dyDescent="0.2">
      <c r="A11" s="382" t="s">
        <v>3</v>
      </c>
      <c r="B11" s="383" t="s">
        <v>637</v>
      </c>
      <c r="C11" s="384" t="s">
        <v>638</v>
      </c>
      <c r="D11" s="385">
        <v>0</v>
      </c>
      <c r="E11" s="384">
        <v>30.68</v>
      </c>
      <c r="F11" s="384">
        <v>29.99</v>
      </c>
      <c r="G11" s="386" t="s">
        <v>639</v>
      </c>
      <c r="H11" s="325"/>
    </row>
    <row r="12" spans="1:8" s="3" customFormat="1" ht="25.5" x14ac:dyDescent="0.2">
      <c r="A12" s="387" t="s">
        <v>95</v>
      </c>
      <c r="B12" s="388" t="s">
        <v>640</v>
      </c>
      <c r="C12" s="389" t="s">
        <v>638</v>
      </c>
      <c r="D12" s="391">
        <v>49.7</v>
      </c>
      <c r="E12" s="389">
        <v>49.7</v>
      </c>
      <c r="F12" s="389">
        <v>49.7</v>
      </c>
      <c r="G12" s="390"/>
      <c r="H12" s="325"/>
    </row>
    <row r="13" spans="1:8" s="3" customFormat="1" ht="56.25" customHeight="1" x14ac:dyDescent="0.2">
      <c r="A13" s="380" t="s">
        <v>97</v>
      </c>
      <c r="B13" s="165" t="s">
        <v>132</v>
      </c>
      <c r="C13" s="376" t="s">
        <v>61</v>
      </c>
      <c r="D13" s="265">
        <v>43.66</v>
      </c>
      <c r="E13" s="234">
        <v>45.3</v>
      </c>
      <c r="F13" s="265">
        <v>45.6</v>
      </c>
      <c r="G13" s="123"/>
      <c r="H13" s="328"/>
    </row>
    <row r="14" spans="1:8" s="3" customFormat="1" ht="61.5" customHeight="1" x14ac:dyDescent="0.2">
      <c r="A14" s="380" t="s">
        <v>98</v>
      </c>
      <c r="B14" s="165" t="s">
        <v>338</v>
      </c>
      <c r="C14" s="376" t="s">
        <v>61</v>
      </c>
      <c r="D14" s="265">
        <v>63.5</v>
      </c>
      <c r="E14" s="234">
        <v>62</v>
      </c>
      <c r="F14" s="297">
        <v>69</v>
      </c>
      <c r="G14" s="122"/>
      <c r="H14" s="328"/>
    </row>
    <row r="15" spans="1:8" s="3" customFormat="1" ht="38.25" x14ac:dyDescent="0.2">
      <c r="A15" s="380" t="s">
        <v>112</v>
      </c>
      <c r="B15" s="165" t="s">
        <v>276</v>
      </c>
      <c r="C15" s="376" t="s">
        <v>61</v>
      </c>
      <c r="D15" s="103">
        <v>6.92</v>
      </c>
      <c r="E15" s="234">
        <v>14</v>
      </c>
      <c r="F15" s="297">
        <v>14</v>
      </c>
      <c r="G15" s="122"/>
      <c r="H15" s="328"/>
    </row>
    <row r="16" spans="1:8" s="3" customFormat="1" ht="38.25" x14ac:dyDescent="0.2">
      <c r="A16" s="263" t="s">
        <v>200</v>
      </c>
      <c r="B16" s="158" t="s">
        <v>374</v>
      </c>
      <c r="C16" s="376" t="s">
        <v>61</v>
      </c>
      <c r="D16" s="296">
        <v>67</v>
      </c>
      <c r="E16" s="264">
        <v>70</v>
      </c>
      <c r="F16" s="313">
        <v>70</v>
      </c>
      <c r="G16" s="188"/>
      <c r="H16" s="328"/>
    </row>
    <row r="17" spans="1:8" s="3" customFormat="1" ht="76.5" x14ac:dyDescent="0.2">
      <c r="A17" s="380" t="s">
        <v>339</v>
      </c>
      <c r="B17" s="165" t="s">
        <v>277</v>
      </c>
      <c r="C17" s="376" t="s">
        <v>278</v>
      </c>
      <c r="D17" s="297">
        <v>37</v>
      </c>
      <c r="E17" s="234">
        <v>42</v>
      </c>
      <c r="F17" s="297">
        <v>42</v>
      </c>
      <c r="G17" s="123"/>
      <c r="H17" s="328"/>
    </row>
    <row r="18" spans="1:8" s="3" customFormat="1" ht="25.5" x14ac:dyDescent="0.2">
      <c r="A18" s="380" t="s">
        <v>641</v>
      </c>
      <c r="B18" s="165" t="s">
        <v>340</v>
      </c>
      <c r="C18" s="376" t="s">
        <v>341</v>
      </c>
      <c r="D18" s="234">
        <v>15.97</v>
      </c>
      <c r="E18" s="234">
        <v>16.93</v>
      </c>
      <c r="F18" s="103">
        <v>13.8</v>
      </c>
      <c r="G18" s="123"/>
      <c r="H18" s="328"/>
    </row>
    <row r="19" spans="1:8" s="3" customFormat="1" ht="25.5" x14ac:dyDescent="0.2">
      <c r="A19" s="380" t="s">
        <v>643</v>
      </c>
      <c r="B19" s="165" t="s">
        <v>642</v>
      </c>
      <c r="C19" s="376" t="s">
        <v>104</v>
      </c>
      <c r="D19" s="234" t="s">
        <v>646</v>
      </c>
      <c r="E19" s="234">
        <v>3</v>
      </c>
      <c r="F19" s="297">
        <v>3</v>
      </c>
      <c r="G19" s="123"/>
      <c r="H19" s="328"/>
    </row>
    <row r="20" spans="1:8" s="3" customFormat="1" ht="39" thickBot="1" x14ac:dyDescent="0.25">
      <c r="A20" s="381" t="s">
        <v>644</v>
      </c>
      <c r="B20" s="111" t="s">
        <v>645</v>
      </c>
      <c r="C20" s="76" t="s">
        <v>104</v>
      </c>
      <c r="D20" s="312" t="s">
        <v>646</v>
      </c>
      <c r="E20" s="312">
        <v>1</v>
      </c>
      <c r="F20" s="392">
        <v>1</v>
      </c>
      <c r="G20" s="266"/>
      <c r="H20" s="328"/>
    </row>
    <row r="21" spans="1:8" s="3" customFormat="1" ht="18.75" customHeight="1" x14ac:dyDescent="0.2">
      <c r="A21" s="736" t="s">
        <v>83</v>
      </c>
      <c r="B21" s="737"/>
      <c r="C21" s="737"/>
      <c r="D21" s="737"/>
      <c r="E21" s="737"/>
      <c r="F21" s="737"/>
      <c r="G21" s="738"/>
      <c r="H21" s="328"/>
    </row>
    <row r="22" spans="1:8" s="3" customFormat="1" ht="38.25" x14ac:dyDescent="0.2">
      <c r="A22" s="187" t="s">
        <v>58</v>
      </c>
      <c r="B22" s="158" t="s">
        <v>647</v>
      </c>
      <c r="C22" s="105" t="s">
        <v>61</v>
      </c>
      <c r="D22" s="186" t="s">
        <v>646</v>
      </c>
      <c r="E22" s="186">
        <v>95</v>
      </c>
      <c r="F22" s="186">
        <v>95</v>
      </c>
      <c r="G22" s="188"/>
      <c r="H22" s="328"/>
    </row>
    <row r="23" spans="1:8" s="3" customFormat="1" ht="25.5" x14ac:dyDescent="0.2">
      <c r="A23" s="319" t="s">
        <v>64</v>
      </c>
      <c r="B23" s="165" t="s">
        <v>103</v>
      </c>
      <c r="C23" s="299" t="s">
        <v>60</v>
      </c>
      <c r="D23" s="90">
        <v>10.7</v>
      </c>
      <c r="E23" s="90">
        <v>11.2</v>
      </c>
      <c r="F23" s="90">
        <v>11.2</v>
      </c>
      <c r="G23" s="310"/>
      <c r="H23" s="328"/>
    </row>
    <row r="24" spans="1:8" s="3" customFormat="1" ht="25.5" x14ac:dyDescent="0.2">
      <c r="A24" s="319" t="s">
        <v>65</v>
      </c>
      <c r="B24" s="165" t="s">
        <v>84</v>
      </c>
      <c r="C24" s="299" t="s">
        <v>60</v>
      </c>
      <c r="D24" s="234">
        <v>1</v>
      </c>
      <c r="E24" s="234">
        <v>1</v>
      </c>
      <c r="F24" s="234">
        <v>1</v>
      </c>
      <c r="G24" s="122"/>
      <c r="H24" s="328"/>
    </row>
    <row r="25" spans="1:8" s="3" customFormat="1" ht="25.5" x14ac:dyDescent="0.2">
      <c r="A25" s="378" t="s">
        <v>204</v>
      </c>
      <c r="B25" s="147" t="s">
        <v>648</v>
      </c>
      <c r="C25" s="375" t="s">
        <v>104</v>
      </c>
      <c r="D25" s="379">
        <v>1</v>
      </c>
      <c r="E25" s="379">
        <v>2</v>
      </c>
      <c r="F25" s="379">
        <v>3</v>
      </c>
      <c r="G25" s="393" t="s">
        <v>677</v>
      </c>
      <c r="H25" s="328"/>
    </row>
    <row r="26" spans="1:8" s="3" customFormat="1" ht="38.25" x14ac:dyDescent="0.2">
      <c r="A26" s="378" t="s">
        <v>252</v>
      </c>
      <c r="B26" s="147" t="s">
        <v>649</v>
      </c>
      <c r="C26" s="375" t="s">
        <v>104</v>
      </c>
      <c r="D26" s="379">
        <v>0</v>
      </c>
      <c r="E26" s="379">
        <v>0</v>
      </c>
      <c r="F26" s="379">
        <v>0</v>
      </c>
      <c r="G26" s="393"/>
      <c r="H26" s="328"/>
    </row>
    <row r="27" spans="1:8" s="3" customFormat="1" ht="39" thickBot="1" x14ac:dyDescent="0.25">
      <c r="A27" s="378" t="s">
        <v>254</v>
      </c>
      <c r="B27" s="147" t="s">
        <v>650</v>
      </c>
      <c r="C27" s="375" t="s">
        <v>61</v>
      </c>
      <c r="D27" s="379" t="s">
        <v>646</v>
      </c>
      <c r="E27" s="379">
        <v>100</v>
      </c>
      <c r="F27" s="379">
        <v>100</v>
      </c>
      <c r="G27" s="393"/>
      <c r="H27" s="328"/>
    </row>
    <row r="28" spans="1:8" s="3" customFormat="1" ht="18.75" customHeight="1" x14ac:dyDescent="0.2">
      <c r="A28" s="721" t="s">
        <v>85</v>
      </c>
      <c r="B28" s="722"/>
      <c r="C28" s="722"/>
      <c r="D28" s="722"/>
      <c r="E28" s="722"/>
      <c r="F28" s="722"/>
      <c r="G28" s="723"/>
      <c r="H28" s="328"/>
    </row>
    <row r="29" spans="1:8" s="3" customFormat="1" ht="38.25" x14ac:dyDescent="0.2">
      <c r="A29" s="319" t="s">
        <v>59</v>
      </c>
      <c r="B29" s="165" t="s">
        <v>130</v>
      </c>
      <c r="C29" s="299" t="s">
        <v>86</v>
      </c>
      <c r="D29" s="103">
        <f>SUM(D30:D31)</f>
        <v>1.002</v>
      </c>
      <c r="E29" s="103">
        <f>SUM(E30:E31)</f>
        <v>1.8</v>
      </c>
      <c r="F29" s="374">
        <f>SUM(F30:F31)</f>
        <v>0.59599999999999997</v>
      </c>
      <c r="G29" s="183"/>
      <c r="H29" s="328"/>
    </row>
    <row r="30" spans="1:8" s="3" customFormat="1" ht="15" x14ac:dyDescent="0.2">
      <c r="A30" s="318" t="s">
        <v>206</v>
      </c>
      <c r="B30" s="95" t="s">
        <v>106</v>
      </c>
      <c r="C30" s="114" t="s">
        <v>86</v>
      </c>
      <c r="D30" s="104">
        <v>0.47399999999999998</v>
      </c>
      <c r="E30" s="104">
        <v>1</v>
      </c>
      <c r="F30" s="104">
        <v>0.59599999999999997</v>
      </c>
      <c r="G30" s="122" t="s">
        <v>670</v>
      </c>
      <c r="H30" s="328"/>
    </row>
    <row r="31" spans="1:8" s="3" customFormat="1" ht="15" x14ac:dyDescent="0.2">
      <c r="A31" s="318" t="s">
        <v>207</v>
      </c>
      <c r="B31" s="95" t="s">
        <v>107</v>
      </c>
      <c r="C31" s="114" t="s">
        <v>86</v>
      </c>
      <c r="D31" s="104">
        <v>0.52800000000000002</v>
      </c>
      <c r="E31" s="104">
        <v>0.8</v>
      </c>
      <c r="F31" s="104">
        <v>0</v>
      </c>
      <c r="G31" s="122" t="s">
        <v>676</v>
      </c>
      <c r="H31" s="328"/>
    </row>
    <row r="32" spans="1:8" s="3" customFormat="1" ht="25.5" x14ac:dyDescent="0.2">
      <c r="A32" s="319" t="s">
        <v>67</v>
      </c>
      <c r="B32" s="165" t="s">
        <v>108</v>
      </c>
      <c r="C32" s="299" t="s">
        <v>239</v>
      </c>
      <c r="D32" s="103">
        <v>23.7</v>
      </c>
      <c r="E32" s="103">
        <v>200</v>
      </c>
      <c r="F32" s="425">
        <v>10.815</v>
      </c>
      <c r="G32" s="122" t="s">
        <v>671</v>
      </c>
      <c r="H32" s="328"/>
    </row>
    <row r="33" spans="1:8" s="3" customFormat="1" ht="25.5" x14ac:dyDescent="0.2">
      <c r="A33" s="319" t="s">
        <v>68</v>
      </c>
      <c r="B33" s="165" t="s">
        <v>109</v>
      </c>
      <c r="C33" s="299" t="s">
        <v>240</v>
      </c>
      <c r="D33" s="103">
        <v>3.2</v>
      </c>
      <c r="E33" s="103">
        <v>3.2</v>
      </c>
      <c r="F33" s="425">
        <v>3.65</v>
      </c>
      <c r="G33" s="122" t="s">
        <v>672</v>
      </c>
      <c r="H33" s="328"/>
    </row>
    <row r="34" spans="1:8" s="3" customFormat="1" ht="25.5" x14ac:dyDescent="0.2">
      <c r="A34" s="380" t="s">
        <v>69</v>
      </c>
      <c r="B34" s="165" t="s">
        <v>342</v>
      </c>
      <c r="C34" s="376" t="s">
        <v>86</v>
      </c>
      <c r="D34" s="90">
        <v>0.14000000000000001</v>
      </c>
      <c r="E34" s="90">
        <v>0.8</v>
      </c>
      <c r="F34" s="90">
        <v>0.8</v>
      </c>
      <c r="G34" s="122"/>
      <c r="H34" s="328"/>
    </row>
    <row r="35" spans="1:8" s="3" customFormat="1" ht="38.25" x14ac:dyDescent="0.2">
      <c r="A35" s="380" t="s">
        <v>619</v>
      </c>
      <c r="B35" s="165" t="s">
        <v>651</v>
      </c>
      <c r="C35" s="376" t="s">
        <v>278</v>
      </c>
      <c r="D35" s="90" t="s">
        <v>646</v>
      </c>
      <c r="E35" s="90">
        <v>4</v>
      </c>
      <c r="F35" s="423">
        <v>1</v>
      </c>
      <c r="G35" s="424" t="s">
        <v>655</v>
      </c>
      <c r="H35" s="328"/>
    </row>
    <row r="36" spans="1:8" s="3" customFormat="1" ht="39" thickBot="1" x14ac:dyDescent="0.25">
      <c r="A36" s="184" t="s">
        <v>652</v>
      </c>
      <c r="B36" s="185" t="s">
        <v>653</v>
      </c>
      <c r="C36" s="377" t="s">
        <v>61</v>
      </c>
      <c r="D36" s="250" t="s">
        <v>646</v>
      </c>
      <c r="E36" s="434">
        <v>70</v>
      </c>
      <c r="F36" s="435">
        <v>80</v>
      </c>
      <c r="G36" s="235" t="s">
        <v>673</v>
      </c>
      <c r="H36" s="328"/>
    </row>
    <row r="37" spans="1:8" s="3" customFormat="1" ht="20.25" customHeight="1" x14ac:dyDescent="0.2">
      <c r="A37" s="721" t="s">
        <v>87</v>
      </c>
      <c r="B37" s="722"/>
      <c r="C37" s="722"/>
      <c r="D37" s="722"/>
      <c r="E37" s="722"/>
      <c r="F37" s="722"/>
      <c r="G37" s="723"/>
      <c r="H37" s="328"/>
    </row>
    <row r="38" spans="1:8" s="3" customFormat="1" ht="25.5" x14ac:dyDescent="0.2">
      <c r="A38" s="380" t="s">
        <v>71</v>
      </c>
      <c r="B38" s="165" t="s">
        <v>128</v>
      </c>
      <c r="C38" s="376" t="s">
        <v>110</v>
      </c>
      <c r="D38" s="90">
        <v>554.20000000000005</v>
      </c>
      <c r="E38" s="90">
        <v>750</v>
      </c>
      <c r="F38" s="423">
        <v>773</v>
      </c>
      <c r="G38" s="123" t="s">
        <v>675</v>
      </c>
      <c r="H38" s="328"/>
    </row>
    <row r="39" spans="1:8" s="3" customFormat="1" ht="38.25" x14ac:dyDescent="0.2">
      <c r="A39" s="380" t="s">
        <v>72</v>
      </c>
      <c r="B39" s="165" t="s">
        <v>129</v>
      </c>
      <c r="C39" s="376" t="s">
        <v>110</v>
      </c>
      <c r="D39" s="90">
        <v>43.122999999999998</v>
      </c>
      <c r="E39" s="90">
        <v>56</v>
      </c>
      <c r="F39" s="90">
        <v>56.06</v>
      </c>
      <c r="G39" s="123" t="s">
        <v>675</v>
      </c>
      <c r="H39" s="328"/>
    </row>
    <row r="40" spans="1:8" ht="25.5" x14ac:dyDescent="0.2">
      <c r="A40" s="380" t="s">
        <v>160</v>
      </c>
      <c r="B40" s="165" t="s">
        <v>113</v>
      </c>
      <c r="C40" s="376" t="s">
        <v>104</v>
      </c>
      <c r="D40" s="394">
        <v>107</v>
      </c>
      <c r="E40" s="394">
        <v>53</v>
      </c>
      <c r="F40" s="394">
        <v>64</v>
      </c>
      <c r="G40" s="122" t="s">
        <v>674</v>
      </c>
      <c r="H40" s="328"/>
    </row>
    <row r="41" spans="1:8" ht="51.75" thickBot="1" x14ac:dyDescent="0.25">
      <c r="A41" s="381" t="s">
        <v>242</v>
      </c>
      <c r="B41" s="111" t="s">
        <v>380</v>
      </c>
      <c r="C41" s="76" t="s">
        <v>104</v>
      </c>
      <c r="D41" s="251"/>
      <c r="E41" s="251">
        <v>1</v>
      </c>
      <c r="F41" s="251">
        <v>0</v>
      </c>
      <c r="G41" s="259" t="s">
        <v>654</v>
      </c>
      <c r="H41" s="328"/>
    </row>
    <row r="42" spans="1:8" ht="15.75" x14ac:dyDescent="0.2">
      <c r="B42" s="24"/>
      <c r="C42" s="25"/>
      <c r="H42" s="329"/>
    </row>
    <row r="43" spans="1:8" ht="13.5" x14ac:dyDescent="0.2">
      <c r="A43" s="324" t="s">
        <v>377</v>
      </c>
    </row>
    <row r="95" spans="2:2" x14ac:dyDescent="0.2">
      <c r="B95" s="4"/>
    </row>
  </sheetData>
  <mergeCells count="13">
    <mergeCell ref="A37:G37"/>
    <mergeCell ref="A3:G3"/>
    <mergeCell ref="A5:A7"/>
    <mergeCell ref="B5:B7"/>
    <mergeCell ref="C5:C7"/>
    <mergeCell ref="D5:F5"/>
    <mergeCell ref="D6:D7"/>
    <mergeCell ref="A9:G9"/>
    <mergeCell ref="G5:G7"/>
    <mergeCell ref="E6:F6"/>
    <mergeCell ref="A28:G28"/>
    <mergeCell ref="A10:G10"/>
    <mergeCell ref="A21:G21"/>
  </mergeCells>
  <pageMargins left="0.59055118110236227" right="0.19685039370078741" top="0.39370078740157483" bottom="0.19685039370078741" header="0.19685039370078741" footer="0.19685039370078741"/>
  <pageSetup paperSize="9" scale="59" orientation="portrait" r:id="rId1"/>
  <headerFooter alignWithMargins="0"/>
  <ignoredErrors>
    <ignoredError sqref="E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43"/>
  <sheetViews>
    <sheetView view="pageBreakPreview" zoomScale="85" zoomScaleNormal="85" zoomScaleSheetLayoutView="85" workbookViewId="0">
      <pane ySplit="7" topLeftCell="A8" activePane="bottomLeft" state="frozen"/>
      <selection pane="bottomLeft" activeCell="D14" sqref="D14"/>
    </sheetView>
  </sheetViews>
  <sheetFormatPr defaultRowHeight="12.75" x14ac:dyDescent="0.2"/>
  <cols>
    <col min="1" max="1" width="5.5703125" style="63" customWidth="1"/>
    <col min="2" max="2" width="48.140625" style="61" customWidth="1"/>
    <col min="3" max="3" width="36.140625" style="61" bestFit="1" customWidth="1"/>
    <col min="4" max="4" width="14.85546875" style="61" customWidth="1"/>
    <col min="5" max="5" width="21.28515625" style="61" customWidth="1"/>
    <col min="6" max="6" width="18" style="60" customWidth="1"/>
    <col min="7" max="7" width="18.140625" style="60" bestFit="1" customWidth="1"/>
    <col min="8" max="8" width="14.42578125" style="60" bestFit="1" customWidth="1"/>
    <col min="9" max="9" width="12.7109375" style="61" bestFit="1" customWidth="1"/>
    <col min="10" max="16384" width="9.140625" style="61"/>
  </cols>
  <sheetData>
    <row r="1" spans="1:9" ht="15.75" x14ac:dyDescent="0.2">
      <c r="A1" s="35"/>
      <c r="B1" s="58"/>
      <c r="C1" s="58"/>
      <c r="D1" s="58"/>
      <c r="E1" s="58"/>
      <c r="F1" s="59"/>
      <c r="G1" s="59"/>
      <c r="H1" s="317" t="s">
        <v>49</v>
      </c>
    </row>
    <row r="2" spans="1:9" x14ac:dyDescent="0.2">
      <c r="A2" s="35"/>
      <c r="B2" s="62"/>
      <c r="C2" s="62"/>
      <c r="D2" s="58"/>
      <c r="E2" s="58"/>
      <c r="F2" s="59"/>
      <c r="G2" s="59"/>
      <c r="H2" s="59"/>
    </row>
    <row r="3" spans="1:9" ht="15.75" customHeight="1" x14ac:dyDescent="0.2">
      <c r="A3" s="757" t="s">
        <v>55</v>
      </c>
      <c r="B3" s="757"/>
      <c r="C3" s="757"/>
      <c r="D3" s="757"/>
      <c r="E3" s="757"/>
      <c r="F3" s="757"/>
      <c r="G3" s="757"/>
      <c r="H3" s="757"/>
    </row>
    <row r="4" spans="1:9" ht="16.5" thickBot="1" x14ac:dyDescent="0.3">
      <c r="B4" s="64"/>
      <c r="C4" s="64"/>
      <c r="D4" s="64"/>
      <c r="E4" s="64"/>
      <c r="F4" s="65"/>
      <c r="G4" s="65"/>
      <c r="H4" s="66"/>
    </row>
    <row r="5" spans="1:9" ht="32.25" customHeight="1" x14ac:dyDescent="0.2">
      <c r="A5" s="648" t="s">
        <v>30</v>
      </c>
      <c r="B5" s="758" t="s">
        <v>29</v>
      </c>
      <c r="C5" s="758" t="s">
        <v>133</v>
      </c>
      <c r="D5" s="308" t="s">
        <v>21</v>
      </c>
      <c r="E5" s="758" t="s">
        <v>287</v>
      </c>
      <c r="F5" s="758"/>
      <c r="G5" s="758"/>
      <c r="H5" s="760"/>
    </row>
    <row r="6" spans="1:9" ht="43.5" customHeight="1" thickBot="1" x14ac:dyDescent="0.25">
      <c r="A6" s="508"/>
      <c r="B6" s="759"/>
      <c r="C6" s="759"/>
      <c r="D6" s="309" t="s">
        <v>1</v>
      </c>
      <c r="E6" s="309" t="s">
        <v>349</v>
      </c>
      <c r="F6" s="76" t="s">
        <v>33</v>
      </c>
      <c r="G6" s="76" t="s">
        <v>35</v>
      </c>
      <c r="H6" s="227" t="s">
        <v>56</v>
      </c>
    </row>
    <row r="7" spans="1:9" s="67" customFormat="1" ht="12" thickBot="1" x14ac:dyDescent="0.25">
      <c r="A7" s="77">
        <v>1</v>
      </c>
      <c r="B7" s="78">
        <v>2</v>
      </c>
      <c r="C7" s="78">
        <v>3</v>
      </c>
      <c r="D7" s="78">
        <v>4</v>
      </c>
      <c r="E7" s="78">
        <v>6</v>
      </c>
      <c r="F7" s="79">
        <v>7</v>
      </c>
      <c r="G7" s="79">
        <v>8</v>
      </c>
      <c r="H7" s="228">
        <v>9</v>
      </c>
    </row>
    <row r="8" spans="1:9" s="67" customFormat="1" ht="15.75" customHeight="1" x14ac:dyDescent="0.2">
      <c r="A8" s="721" t="s">
        <v>96</v>
      </c>
      <c r="B8" s="748" t="s">
        <v>115</v>
      </c>
      <c r="C8" s="270" t="s">
        <v>54</v>
      </c>
      <c r="D8" s="80" t="s">
        <v>75</v>
      </c>
      <c r="E8" s="81">
        <f>SUM(E9:E11)</f>
        <v>6687633.2908600001</v>
      </c>
      <c r="F8" s="81">
        <f>SUM(F9:F11)</f>
        <v>8666069.7880446967</v>
      </c>
      <c r="G8" s="81">
        <f>SUM(G9:G11)</f>
        <v>8642630.4078149982</v>
      </c>
      <c r="H8" s="224">
        <f>SUM(H9:H11)</f>
        <v>8642630.4078179989</v>
      </c>
    </row>
    <row r="9" spans="1:9" s="67" customFormat="1" x14ac:dyDescent="0.2">
      <c r="A9" s="755"/>
      <c r="B9" s="744"/>
      <c r="C9" s="271" t="s">
        <v>25</v>
      </c>
      <c r="D9" s="68" t="s">
        <v>75</v>
      </c>
      <c r="E9" s="272">
        <f t="shared" ref="E9:H11" si="0">E13+E61+E97+E121+E137</f>
        <v>2409100</v>
      </c>
      <c r="F9" s="272">
        <f t="shared" si="0"/>
        <v>2781725</v>
      </c>
      <c r="G9" s="272">
        <f t="shared" si="0"/>
        <v>2781725</v>
      </c>
      <c r="H9" s="273">
        <f t="shared" si="0"/>
        <v>2781725</v>
      </c>
    </row>
    <row r="10" spans="1:9" s="67" customFormat="1" x14ac:dyDescent="0.2">
      <c r="A10" s="755"/>
      <c r="B10" s="744"/>
      <c r="C10" s="271" t="s">
        <v>26</v>
      </c>
      <c r="D10" s="68" t="s">
        <v>75</v>
      </c>
      <c r="E10" s="272">
        <f t="shared" si="0"/>
        <v>4170475.6612</v>
      </c>
      <c r="F10" s="272">
        <f t="shared" si="0"/>
        <v>5827188.6664899997</v>
      </c>
      <c r="G10" s="272">
        <f t="shared" si="0"/>
        <v>5804145.2993099997</v>
      </c>
      <c r="H10" s="273">
        <f t="shared" si="0"/>
        <v>5804145.2993099997</v>
      </c>
    </row>
    <row r="11" spans="1:9" s="67" customFormat="1" ht="13.5" thickBot="1" x14ac:dyDescent="0.25">
      <c r="A11" s="756"/>
      <c r="B11" s="749"/>
      <c r="C11" s="274" t="s">
        <v>27</v>
      </c>
      <c r="D11" s="82" t="s">
        <v>75</v>
      </c>
      <c r="E11" s="275">
        <f t="shared" si="0"/>
        <v>108057.62966000001</v>
      </c>
      <c r="F11" s="275">
        <f t="shared" si="0"/>
        <v>57156.121554696962</v>
      </c>
      <c r="G11" s="275">
        <f t="shared" si="0"/>
        <v>56760.108504999997</v>
      </c>
      <c r="H11" s="276">
        <f t="shared" si="0"/>
        <v>56760.108507999998</v>
      </c>
    </row>
    <row r="12" spans="1:9" ht="15.75" customHeight="1" x14ac:dyDescent="0.2">
      <c r="A12" s="721" t="s">
        <v>28</v>
      </c>
      <c r="B12" s="748" t="s">
        <v>74</v>
      </c>
      <c r="C12" s="270" t="s">
        <v>54</v>
      </c>
      <c r="D12" s="80" t="s">
        <v>75</v>
      </c>
      <c r="E12" s="81">
        <f>SUM(E13:E15)</f>
        <v>4986384.9748999998</v>
      </c>
      <c r="F12" s="81">
        <f>SUM(F13:F15)</f>
        <v>6031752.8315349994</v>
      </c>
      <c r="G12" s="81">
        <f>SUM(G13:G15)</f>
        <v>6016768.5381149994</v>
      </c>
      <c r="H12" s="224">
        <f>SUM(H13:H15)</f>
        <v>6016768.5381180001</v>
      </c>
      <c r="I12" s="99"/>
    </row>
    <row r="13" spans="1:9" x14ac:dyDescent="0.2">
      <c r="A13" s="755"/>
      <c r="B13" s="744"/>
      <c r="C13" s="271" t="s">
        <v>25</v>
      </c>
      <c r="D13" s="68" t="s">
        <v>75</v>
      </c>
      <c r="E13" s="277">
        <f>E17+E21+E25+E29+E37+E45+E49+E33+E41+E53+E57</f>
        <v>2409100</v>
      </c>
      <c r="F13" s="277">
        <f t="shared" ref="F13:H13" si="1">F17+F21+F25+F29+F37+F45+F49+F33+F41+F53+F57</f>
        <v>2781725</v>
      </c>
      <c r="G13" s="277">
        <f t="shared" si="1"/>
        <v>2781725</v>
      </c>
      <c r="H13" s="278">
        <f t="shared" si="1"/>
        <v>2781725</v>
      </c>
      <c r="I13" s="99"/>
    </row>
    <row r="14" spans="1:9" x14ac:dyDescent="0.2">
      <c r="A14" s="755"/>
      <c r="B14" s="744"/>
      <c r="C14" s="271" t="s">
        <v>26</v>
      </c>
      <c r="D14" s="68" t="s">
        <v>75</v>
      </c>
      <c r="E14" s="277">
        <f t="shared" ref="E14:H15" si="2">E18+E22+E26+E30+E38+E46+E50+E34+E42+E54+E58</f>
        <v>2476699.7487399997</v>
      </c>
      <c r="F14" s="277">
        <f t="shared" si="2"/>
        <v>3197941.4069499997</v>
      </c>
      <c r="G14" s="277">
        <f t="shared" si="2"/>
        <v>3183153.1135299997</v>
      </c>
      <c r="H14" s="278">
        <f t="shared" si="2"/>
        <v>3183153.1135299997</v>
      </c>
      <c r="I14" s="99"/>
    </row>
    <row r="15" spans="1:9" ht="13.5" thickBot="1" x14ac:dyDescent="0.25">
      <c r="A15" s="756"/>
      <c r="B15" s="749"/>
      <c r="C15" s="274" t="s">
        <v>27</v>
      </c>
      <c r="D15" s="82" t="s">
        <v>75</v>
      </c>
      <c r="E15" s="279">
        <f t="shared" si="2"/>
        <v>100585.22616000001</v>
      </c>
      <c r="F15" s="279">
        <f t="shared" si="2"/>
        <v>52086.424584999993</v>
      </c>
      <c r="G15" s="279">
        <f t="shared" si="2"/>
        <v>51890.424584999993</v>
      </c>
      <c r="H15" s="280">
        <f t="shared" si="2"/>
        <v>51890.424587999994</v>
      </c>
      <c r="I15" s="99"/>
    </row>
    <row r="16" spans="1:9" x14ac:dyDescent="0.2">
      <c r="A16" s="754" t="s">
        <v>3</v>
      </c>
      <c r="B16" s="747" t="s">
        <v>118</v>
      </c>
      <c r="C16" s="306" t="s">
        <v>54</v>
      </c>
      <c r="D16" s="281" t="s">
        <v>105</v>
      </c>
      <c r="E16" s="97">
        <f>SUM(E17:E19)</f>
        <v>2227451.2460000003</v>
      </c>
      <c r="F16" s="97">
        <f>SUM(F17:F19)</f>
        <v>2078814.5087599999</v>
      </c>
      <c r="G16" s="97">
        <f>SUM(G17:G19)</f>
        <v>2075076.69567</v>
      </c>
      <c r="H16" s="229">
        <f>SUM(H17:H19)</f>
        <v>2075076.69567</v>
      </c>
      <c r="I16" s="99"/>
    </row>
    <row r="17" spans="1:9" x14ac:dyDescent="0.2">
      <c r="A17" s="753"/>
      <c r="B17" s="744"/>
      <c r="C17" s="69" t="s">
        <v>25</v>
      </c>
      <c r="D17" s="56">
        <v>833</v>
      </c>
      <c r="E17" s="189">
        <v>674000</v>
      </c>
      <c r="F17" s="70">
        <f>'таблица 10'!C25</f>
        <v>200000</v>
      </c>
      <c r="G17" s="70">
        <f>'таблица 10'!D25</f>
        <v>200000</v>
      </c>
      <c r="H17" s="70">
        <f>'таблица 10'!E25</f>
        <v>200000</v>
      </c>
      <c r="I17" s="99"/>
    </row>
    <row r="18" spans="1:9" x14ac:dyDescent="0.2">
      <c r="A18" s="753"/>
      <c r="B18" s="744"/>
      <c r="C18" s="69" t="s">
        <v>26</v>
      </c>
      <c r="D18" s="56">
        <v>833</v>
      </c>
      <c r="E18" s="189">
        <v>1553451.246</v>
      </c>
      <c r="F18" s="70">
        <f>'таблица 10'!C26</f>
        <v>1878814.5087599999</v>
      </c>
      <c r="G18" s="70">
        <f>'таблица 10'!D26</f>
        <v>1875076.69567</v>
      </c>
      <c r="H18" s="70">
        <f>'таблица 10'!E26</f>
        <v>1875076.69567</v>
      </c>
      <c r="I18" s="99"/>
    </row>
    <row r="19" spans="1:9" x14ac:dyDescent="0.2">
      <c r="A19" s="753"/>
      <c r="B19" s="744"/>
      <c r="C19" s="69" t="s">
        <v>27</v>
      </c>
      <c r="D19" s="56" t="s">
        <v>105</v>
      </c>
      <c r="E19" s="189">
        <v>0</v>
      </c>
      <c r="F19" s="70">
        <v>0</v>
      </c>
      <c r="G19" s="70">
        <v>0</v>
      </c>
      <c r="H19" s="230">
        <v>0</v>
      </c>
      <c r="I19" s="99"/>
    </row>
    <row r="20" spans="1:9" ht="12.75" customHeight="1" x14ac:dyDescent="0.2">
      <c r="A20" s="753" t="s">
        <v>31</v>
      </c>
      <c r="B20" s="744" t="s">
        <v>119</v>
      </c>
      <c r="C20" s="305" t="s">
        <v>54</v>
      </c>
      <c r="D20" s="282" t="s">
        <v>105</v>
      </c>
      <c r="E20" s="98">
        <f>SUM(E21:E23)</f>
        <v>1907114.62788</v>
      </c>
      <c r="F20" s="98">
        <f>SUM(F21:F23)</f>
        <v>2729381.0159200002</v>
      </c>
      <c r="G20" s="98">
        <f>SUM(G21:G23)</f>
        <v>2720307.9817300001</v>
      </c>
      <c r="H20" s="231">
        <f>SUM(H21:H23)</f>
        <v>2720307.9817300001</v>
      </c>
      <c r="I20" s="99"/>
    </row>
    <row r="21" spans="1:9" x14ac:dyDescent="0.2">
      <c r="A21" s="753"/>
      <c r="B21" s="744"/>
      <c r="C21" s="69" t="s">
        <v>25</v>
      </c>
      <c r="D21" s="56" t="s">
        <v>105</v>
      </c>
      <c r="E21" s="189">
        <v>1402100</v>
      </c>
      <c r="F21" s="283">
        <f>'таблица 10'!C45</f>
        <v>2248725</v>
      </c>
      <c r="G21" s="283">
        <f>'таблица 10'!D45</f>
        <v>2248725</v>
      </c>
      <c r="H21" s="283">
        <f>'таблица 10'!E45</f>
        <v>2248725</v>
      </c>
      <c r="I21" s="99"/>
    </row>
    <row r="22" spans="1:9" x14ac:dyDescent="0.2">
      <c r="A22" s="753"/>
      <c r="B22" s="744"/>
      <c r="C22" s="69" t="s">
        <v>26</v>
      </c>
      <c r="D22" s="56">
        <v>833</v>
      </c>
      <c r="E22" s="189">
        <v>505014.62787999999</v>
      </c>
      <c r="F22" s="283">
        <f>'таблица 10'!C46</f>
        <v>480656.01591999992</v>
      </c>
      <c r="G22" s="283">
        <f>'таблица 10'!D46</f>
        <v>471582.98172999994</v>
      </c>
      <c r="H22" s="283">
        <f>'таблица 10'!E46</f>
        <v>471582.98172999994</v>
      </c>
      <c r="I22" s="99"/>
    </row>
    <row r="23" spans="1:9" x14ac:dyDescent="0.2">
      <c r="A23" s="753"/>
      <c r="B23" s="744"/>
      <c r="C23" s="69" t="s">
        <v>27</v>
      </c>
      <c r="D23" s="56" t="s">
        <v>105</v>
      </c>
      <c r="E23" s="284">
        <v>0</v>
      </c>
      <c r="F23" s="285">
        <v>0</v>
      </c>
      <c r="G23" s="283">
        <v>0</v>
      </c>
      <c r="H23" s="286">
        <v>0</v>
      </c>
      <c r="I23" s="99"/>
    </row>
    <row r="24" spans="1:9" x14ac:dyDescent="0.2">
      <c r="A24" s="753" t="s">
        <v>94</v>
      </c>
      <c r="B24" s="744" t="s">
        <v>120</v>
      </c>
      <c r="C24" s="305" t="s">
        <v>54</v>
      </c>
      <c r="D24" s="56" t="s">
        <v>105</v>
      </c>
      <c r="E24" s="98">
        <f>SUM(E25:E27)</f>
        <v>153351.90446999998</v>
      </c>
      <c r="F24" s="98">
        <f>SUM(F25:F27)</f>
        <v>15717.90321</v>
      </c>
      <c r="G24" s="98">
        <f>SUM(G25:G27)</f>
        <v>13561.90321</v>
      </c>
      <c r="H24" s="231">
        <f>SUM(H25:H27)</f>
        <v>13561.90321</v>
      </c>
      <c r="I24" s="99"/>
    </row>
    <row r="25" spans="1:9" x14ac:dyDescent="0.2">
      <c r="A25" s="753"/>
      <c r="B25" s="744"/>
      <c r="C25" s="69" t="s">
        <v>25</v>
      </c>
      <c r="D25" s="56" t="s">
        <v>105</v>
      </c>
      <c r="E25" s="189">
        <v>0</v>
      </c>
      <c r="F25" s="70">
        <v>0</v>
      </c>
      <c r="G25" s="70">
        <v>0</v>
      </c>
      <c r="H25" s="230">
        <v>0</v>
      </c>
      <c r="I25" s="99"/>
    </row>
    <row r="26" spans="1:9" x14ac:dyDescent="0.2">
      <c r="A26" s="753"/>
      <c r="B26" s="744"/>
      <c r="C26" s="69" t="s">
        <v>26</v>
      </c>
      <c r="D26" s="56">
        <v>833</v>
      </c>
      <c r="E26" s="189">
        <v>137272.33585999999</v>
      </c>
      <c r="F26" s="70">
        <f>'таблица 10'!C175</f>
        <v>14289.002920000001</v>
      </c>
      <c r="G26" s="70">
        <f>'таблица 10'!D175</f>
        <v>12329.002920000001</v>
      </c>
      <c r="H26" s="70">
        <f>'таблица 10'!E175</f>
        <v>12329.002920000001</v>
      </c>
      <c r="I26" s="99"/>
    </row>
    <row r="27" spans="1:9" x14ac:dyDescent="0.2">
      <c r="A27" s="753"/>
      <c r="B27" s="744"/>
      <c r="C27" s="69" t="s">
        <v>27</v>
      </c>
      <c r="D27" s="56" t="s">
        <v>105</v>
      </c>
      <c r="E27" s="189">
        <v>16079.56861</v>
      </c>
      <c r="F27" s="70">
        <f>'таблица 10'!C176</f>
        <v>1428.90029</v>
      </c>
      <c r="G27" s="70">
        <f>'таблица 10'!D176</f>
        <v>1232.90029</v>
      </c>
      <c r="H27" s="70">
        <f>'таблица 10'!E176</f>
        <v>1232.90029</v>
      </c>
      <c r="I27" s="99"/>
    </row>
    <row r="28" spans="1:9" x14ac:dyDescent="0.2">
      <c r="A28" s="753" t="s">
        <v>95</v>
      </c>
      <c r="B28" s="744" t="s">
        <v>121</v>
      </c>
      <c r="C28" s="305" t="s">
        <v>54</v>
      </c>
      <c r="D28" s="56" t="s">
        <v>105</v>
      </c>
      <c r="E28" s="98">
        <f>SUM(E29:E31)</f>
        <v>22950.400000000001</v>
      </c>
      <c r="F28" s="98">
        <f>SUM(F29:F31)</f>
        <v>36559.599999999999</v>
      </c>
      <c r="G28" s="98">
        <f>SUM(G29:G31)</f>
        <v>36559.599999999999</v>
      </c>
      <c r="H28" s="231">
        <f>SUM(H29:H31)</f>
        <v>36559.599999999999</v>
      </c>
      <c r="I28" s="99"/>
    </row>
    <row r="29" spans="1:9" x14ac:dyDescent="0.2">
      <c r="A29" s="753"/>
      <c r="B29" s="744"/>
      <c r="C29" s="69" t="s">
        <v>25</v>
      </c>
      <c r="D29" s="56" t="s">
        <v>105</v>
      </c>
      <c r="E29" s="189">
        <v>0</v>
      </c>
      <c r="F29" s="70">
        <v>0</v>
      </c>
      <c r="G29" s="70">
        <v>0</v>
      </c>
      <c r="H29" s="230">
        <v>0</v>
      </c>
      <c r="I29" s="99"/>
    </row>
    <row r="30" spans="1:9" x14ac:dyDescent="0.2">
      <c r="A30" s="753"/>
      <c r="B30" s="744"/>
      <c r="C30" s="69" t="s">
        <v>26</v>
      </c>
      <c r="D30" s="56">
        <v>833</v>
      </c>
      <c r="E30" s="189">
        <v>20864</v>
      </c>
      <c r="F30" s="70">
        <f>'таблица 10'!C187</f>
        <v>33236</v>
      </c>
      <c r="G30" s="70">
        <f>'таблица 10'!D187</f>
        <v>33236</v>
      </c>
      <c r="H30" s="70">
        <f>'таблица 10'!E187</f>
        <v>33236</v>
      </c>
      <c r="I30" s="99"/>
    </row>
    <row r="31" spans="1:9" x14ac:dyDescent="0.2">
      <c r="A31" s="753"/>
      <c r="B31" s="744"/>
      <c r="C31" s="69" t="s">
        <v>27</v>
      </c>
      <c r="D31" s="56" t="s">
        <v>105</v>
      </c>
      <c r="E31" s="189">
        <v>2086.4</v>
      </c>
      <c r="F31" s="70">
        <f>'таблица 10'!C188</f>
        <v>3323.6</v>
      </c>
      <c r="G31" s="70">
        <f>'таблица 10'!D188</f>
        <v>3323.6</v>
      </c>
      <c r="H31" s="70">
        <f>'таблица 10'!E188</f>
        <v>3323.6</v>
      </c>
      <c r="I31" s="99"/>
    </row>
    <row r="32" spans="1:9" x14ac:dyDescent="0.2">
      <c r="A32" s="753" t="s">
        <v>97</v>
      </c>
      <c r="B32" s="744" t="s">
        <v>343</v>
      </c>
      <c r="C32" s="305" t="s">
        <v>54</v>
      </c>
      <c r="D32" s="56" t="s">
        <v>105</v>
      </c>
      <c r="E32" s="98">
        <f>SUM(E33:E35)</f>
        <v>36802.493000000002</v>
      </c>
      <c r="F32" s="98">
        <f>SUM(F33:F35)</f>
        <v>0</v>
      </c>
      <c r="G32" s="98">
        <f>SUM(G33:G35)</f>
        <v>0</v>
      </c>
      <c r="H32" s="231">
        <f>SUM(H33:H35)</f>
        <v>0</v>
      </c>
      <c r="I32" s="99"/>
    </row>
    <row r="33" spans="1:9" x14ac:dyDescent="0.2">
      <c r="A33" s="753"/>
      <c r="B33" s="744"/>
      <c r="C33" s="69" t="s">
        <v>25</v>
      </c>
      <c r="D33" s="56" t="s">
        <v>105</v>
      </c>
      <c r="E33" s="189">
        <v>0</v>
      </c>
      <c r="F33" s="70">
        <v>0</v>
      </c>
      <c r="G33" s="70">
        <v>0</v>
      </c>
      <c r="H33" s="230">
        <v>0</v>
      </c>
      <c r="I33" s="99"/>
    </row>
    <row r="34" spans="1:9" x14ac:dyDescent="0.2">
      <c r="A34" s="753"/>
      <c r="B34" s="744"/>
      <c r="C34" s="69" t="s">
        <v>26</v>
      </c>
      <c r="D34" s="56">
        <v>860</v>
      </c>
      <c r="E34" s="189">
        <v>36802.493000000002</v>
      </c>
      <c r="F34" s="70">
        <v>0</v>
      </c>
      <c r="G34" s="70">
        <v>0</v>
      </c>
      <c r="H34" s="230">
        <v>0</v>
      </c>
      <c r="I34" s="99"/>
    </row>
    <row r="35" spans="1:9" x14ac:dyDescent="0.2">
      <c r="A35" s="753"/>
      <c r="B35" s="744"/>
      <c r="C35" s="69" t="s">
        <v>27</v>
      </c>
      <c r="D35" s="56" t="s">
        <v>105</v>
      </c>
      <c r="E35" s="189">
        <v>0</v>
      </c>
      <c r="F35" s="70">
        <v>0</v>
      </c>
      <c r="G35" s="70">
        <v>0</v>
      </c>
      <c r="H35" s="230">
        <v>0</v>
      </c>
      <c r="I35" s="99"/>
    </row>
    <row r="36" spans="1:9" x14ac:dyDescent="0.2">
      <c r="A36" s="739" t="s">
        <v>98</v>
      </c>
      <c r="B36" s="741" t="s">
        <v>201</v>
      </c>
      <c r="C36" s="305" t="s">
        <v>54</v>
      </c>
      <c r="D36" s="56" t="s">
        <v>105</v>
      </c>
      <c r="E36" s="98">
        <f>SUM(E37:E39)</f>
        <v>3500</v>
      </c>
      <c r="F36" s="98">
        <f>SUM(F37:F39)</f>
        <v>4500</v>
      </c>
      <c r="G36" s="98">
        <f>SUM(G37:G39)</f>
        <v>4482.5538699999997</v>
      </c>
      <c r="H36" s="231">
        <f>SUM(H37:H39)</f>
        <v>4482.5538699999997</v>
      </c>
      <c r="I36" s="99"/>
    </row>
    <row r="37" spans="1:9" x14ac:dyDescent="0.2">
      <c r="A37" s="740"/>
      <c r="B37" s="742"/>
      <c r="C37" s="69" t="s">
        <v>25</v>
      </c>
      <c r="D37" s="56" t="s">
        <v>105</v>
      </c>
      <c r="E37" s="189">
        <v>0</v>
      </c>
      <c r="F37" s="70">
        <v>0</v>
      </c>
      <c r="G37" s="70">
        <v>0</v>
      </c>
      <c r="H37" s="230">
        <v>0</v>
      </c>
      <c r="I37" s="99"/>
    </row>
    <row r="38" spans="1:9" x14ac:dyDescent="0.2">
      <c r="A38" s="740"/>
      <c r="B38" s="742"/>
      <c r="C38" s="69" t="s">
        <v>26</v>
      </c>
      <c r="D38" s="56">
        <v>833</v>
      </c>
      <c r="E38" s="189">
        <v>3500</v>
      </c>
      <c r="F38" s="70">
        <f>'таблица 10'!C232</f>
        <v>4500</v>
      </c>
      <c r="G38" s="70">
        <f>'таблица 10'!D232</f>
        <v>4482.5538699999997</v>
      </c>
      <c r="H38" s="70">
        <f>'таблица 10'!E232</f>
        <v>4482.5538699999997</v>
      </c>
      <c r="I38" s="99"/>
    </row>
    <row r="39" spans="1:9" x14ac:dyDescent="0.2">
      <c r="A39" s="740"/>
      <c r="B39" s="742"/>
      <c r="C39" s="83" t="s">
        <v>27</v>
      </c>
      <c r="D39" s="84" t="s">
        <v>105</v>
      </c>
      <c r="E39" s="190">
        <v>0</v>
      </c>
      <c r="F39" s="70">
        <v>0</v>
      </c>
      <c r="G39" s="70">
        <v>0</v>
      </c>
      <c r="H39" s="230">
        <v>0</v>
      </c>
      <c r="I39" s="99"/>
    </row>
    <row r="40" spans="1:9" x14ac:dyDescent="0.2">
      <c r="A40" s="739" t="s">
        <v>112</v>
      </c>
      <c r="B40" s="741" t="s">
        <v>344</v>
      </c>
      <c r="C40" s="305" t="s">
        <v>54</v>
      </c>
      <c r="D40" s="56" t="s">
        <v>105</v>
      </c>
      <c r="E40" s="98">
        <f>SUM(E41:E43)</f>
        <v>1091.2528</v>
      </c>
      <c r="F40" s="98">
        <f>SUM(F41:F43)</f>
        <v>1678.433295</v>
      </c>
      <c r="G40" s="98">
        <f>SUM(G41:G43)</f>
        <v>1678.433295</v>
      </c>
      <c r="H40" s="231">
        <f>SUM(H41:H43)</f>
        <v>1678.4332979999999</v>
      </c>
      <c r="I40" s="99"/>
    </row>
    <row r="41" spans="1:9" x14ac:dyDescent="0.2">
      <c r="A41" s="740"/>
      <c r="B41" s="742"/>
      <c r="C41" s="69" t="s">
        <v>25</v>
      </c>
      <c r="D41" s="56" t="s">
        <v>105</v>
      </c>
      <c r="E41" s="189">
        <v>0</v>
      </c>
      <c r="F41" s="70">
        <v>0</v>
      </c>
      <c r="G41" s="70">
        <v>0</v>
      </c>
      <c r="H41" s="230">
        <v>0</v>
      </c>
      <c r="I41" s="99"/>
    </row>
    <row r="42" spans="1:9" x14ac:dyDescent="0.2">
      <c r="A42" s="740"/>
      <c r="B42" s="742"/>
      <c r="C42" s="69" t="s">
        <v>26</v>
      </c>
      <c r="D42" s="56">
        <v>833</v>
      </c>
      <c r="E42" s="189">
        <v>992.048</v>
      </c>
      <c r="F42" s="70">
        <f>'таблица 10'!C236</f>
        <v>1525.84845</v>
      </c>
      <c r="G42" s="70">
        <f>'таблица 10'!D236</f>
        <v>1525.84845</v>
      </c>
      <c r="H42" s="70">
        <f>'таблица 10'!E236</f>
        <v>1525.84845</v>
      </c>
      <c r="I42" s="99"/>
    </row>
    <row r="43" spans="1:9" x14ac:dyDescent="0.2">
      <c r="A43" s="740"/>
      <c r="B43" s="742"/>
      <c r="C43" s="83" t="s">
        <v>27</v>
      </c>
      <c r="D43" s="84" t="s">
        <v>105</v>
      </c>
      <c r="E43" s="190">
        <v>99.204800000000006</v>
      </c>
      <c r="F43" s="70">
        <f>'таблица 10'!C237</f>
        <v>152.584845</v>
      </c>
      <c r="G43" s="70">
        <f>'таблица 10'!D237</f>
        <v>152.584845</v>
      </c>
      <c r="H43" s="70">
        <f>'таблица 10'!E237</f>
        <v>152.58484799999999</v>
      </c>
      <c r="I43" s="99"/>
    </row>
    <row r="44" spans="1:9" x14ac:dyDescent="0.2">
      <c r="A44" s="739" t="s">
        <v>200</v>
      </c>
      <c r="B44" s="741" t="s">
        <v>284</v>
      </c>
      <c r="C44" s="305" t="s">
        <v>54</v>
      </c>
      <c r="D44" s="56" t="s">
        <v>105</v>
      </c>
      <c r="E44" s="98">
        <f>SUM(E45:E47)</f>
        <v>606973.05075000005</v>
      </c>
      <c r="F44" s="98">
        <f>SUM(F45:F47)</f>
        <v>1139547.3620300002</v>
      </c>
      <c r="G44" s="98">
        <f>SUM(G45:G47)</f>
        <v>1139547.3620200001</v>
      </c>
      <c r="H44" s="231">
        <f>SUM(H45:H47)</f>
        <v>1139547.3620200001</v>
      </c>
      <c r="I44" s="99"/>
    </row>
    <row r="45" spans="1:9" x14ac:dyDescent="0.2">
      <c r="A45" s="740"/>
      <c r="B45" s="742"/>
      <c r="C45" s="69" t="s">
        <v>25</v>
      </c>
      <c r="D45" s="56" t="s">
        <v>105</v>
      </c>
      <c r="E45" s="189">
        <v>333000</v>
      </c>
      <c r="F45" s="70">
        <f>'таблица 10'!C261</f>
        <v>333000</v>
      </c>
      <c r="G45" s="70">
        <f>'таблица 10'!D261</f>
        <v>333000</v>
      </c>
      <c r="H45" s="70">
        <f>'таблица 10'!E261</f>
        <v>333000</v>
      </c>
      <c r="I45" s="99"/>
    </row>
    <row r="46" spans="1:9" x14ac:dyDescent="0.2">
      <c r="A46" s="740"/>
      <c r="B46" s="742"/>
      <c r="C46" s="69" t="s">
        <v>26</v>
      </c>
      <c r="D46" s="56">
        <v>833</v>
      </c>
      <c r="E46" s="189">
        <v>191652.99799999999</v>
      </c>
      <c r="F46" s="70">
        <f>'таблица 10'!C262</f>
        <v>759366.02257999999</v>
      </c>
      <c r="G46" s="70">
        <f>'таблица 10'!D262</f>
        <v>759366.02257000003</v>
      </c>
      <c r="H46" s="70">
        <f>'таблица 10'!E262</f>
        <v>759366.02257000003</v>
      </c>
      <c r="I46" s="99"/>
    </row>
    <row r="47" spans="1:9" x14ac:dyDescent="0.2">
      <c r="A47" s="740"/>
      <c r="B47" s="742"/>
      <c r="C47" s="83" t="s">
        <v>27</v>
      </c>
      <c r="D47" s="84" t="s">
        <v>105</v>
      </c>
      <c r="E47" s="190">
        <v>82320.052750000003</v>
      </c>
      <c r="F47" s="70">
        <f>'таблица 10'!C263</f>
        <v>47181.339449999999</v>
      </c>
      <c r="G47" s="70">
        <f>'таблица 10'!D263</f>
        <v>47181.339449999999</v>
      </c>
      <c r="H47" s="70">
        <f>'таблица 10'!E263</f>
        <v>47181.339449999999</v>
      </c>
      <c r="I47" s="99"/>
    </row>
    <row r="48" spans="1:9" x14ac:dyDescent="0.2">
      <c r="A48" s="739" t="s">
        <v>339</v>
      </c>
      <c r="B48" s="741" t="s">
        <v>345</v>
      </c>
      <c r="C48" s="305" t="s">
        <v>54</v>
      </c>
      <c r="D48" s="56" t="s">
        <v>105</v>
      </c>
      <c r="E48" s="98">
        <f>SUM(E49:E51)</f>
        <v>27150</v>
      </c>
      <c r="F48" s="98">
        <f>SUM(F49:F51)</f>
        <v>0</v>
      </c>
      <c r="G48" s="98">
        <f>SUM(G49:G51)</f>
        <v>0</v>
      </c>
      <c r="H48" s="231">
        <f>SUM(H49:H51)</f>
        <v>0</v>
      </c>
      <c r="I48" s="99"/>
    </row>
    <row r="49" spans="1:9" x14ac:dyDescent="0.2">
      <c r="A49" s="740"/>
      <c r="B49" s="742"/>
      <c r="C49" s="69" t="s">
        <v>25</v>
      </c>
      <c r="D49" s="56" t="s">
        <v>105</v>
      </c>
      <c r="E49" s="189">
        <v>0</v>
      </c>
      <c r="F49" s="70">
        <v>0</v>
      </c>
      <c r="G49" s="70">
        <v>0</v>
      </c>
      <c r="H49" s="230">
        <v>0</v>
      </c>
      <c r="I49" s="99"/>
    </row>
    <row r="50" spans="1:9" x14ac:dyDescent="0.2">
      <c r="A50" s="740"/>
      <c r="B50" s="742"/>
      <c r="C50" s="69" t="s">
        <v>26</v>
      </c>
      <c r="D50" s="56">
        <v>833</v>
      </c>
      <c r="E50" s="189">
        <v>27150</v>
      </c>
      <c r="F50" s="70">
        <v>0</v>
      </c>
      <c r="G50" s="70">
        <v>0</v>
      </c>
      <c r="H50" s="70">
        <v>0</v>
      </c>
      <c r="I50" s="99"/>
    </row>
    <row r="51" spans="1:9" x14ac:dyDescent="0.2">
      <c r="A51" s="740"/>
      <c r="B51" s="742"/>
      <c r="C51" s="83" t="s">
        <v>27</v>
      </c>
      <c r="D51" s="84" t="s">
        <v>105</v>
      </c>
      <c r="E51" s="190">
        <v>0</v>
      </c>
      <c r="F51" s="70">
        <v>0</v>
      </c>
      <c r="G51" s="70">
        <v>0</v>
      </c>
      <c r="H51" s="230">
        <v>0</v>
      </c>
      <c r="I51" s="99"/>
    </row>
    <row r="52" spans="1:9" x14ac:dyDescent="0.2">
      <c r="A52" s="739" t="s">
        <v>614</v>
      </c>
      <c r="B52" s="741" t="s">
        <v>616</v>
      </c>
      <c r="C52" s="344" t="s">
        <v>54</v>
      </c>
      <c r="D52" s="56" t="s">
        <v>105</v>
      </c>
      <c r="E52" s="98">
        <f>SUM(E53:E55)</f>
        <v>0</v>
      </c>
      <c r="F52" s="98">
        <f>SUM(F53:F55)</f>
        <v>18067.541649999999</v>
      </c>
      <c r="G52" s="98">
        <f>SUM(G53:G55)</f>
        <v>18067.541649999999</v>
      </c>
      <c r="H52" s="231">
        <f>SUM(H53:H55)</f>
        <v>18067.541649999999</v>
      </c>
      <c r="I52" s="99"/>
    </row>
    <row r="53" spans="1:9" x14ac:dyDescent="0.2">
      <c r="A53" s="740"/>
      <c r="B53" s="742"/>
      <c r="C53" s="69" t="s">
        <v>25</v>
      </c>
      <c r="D53" s="56" t="s">
        <v>105</v>
      </c>
      <c r="E53" s="189">
        <v>0</v>
      </c>
      <c r="F53" s="70">
        <v>0</v>
      </c>
      <c r="G53" s="70">
        <v>0</v>
      </c>
      <c r="H53" s="230">
        <v>0</v>
      </c>
      <c r="I53" s="99"/>
    </row>
    <row r="54" spans="1:9" x14ac:dyDescent="0.2">
      <c r="A54" s="740"/>
      <c r="B54" s="742"/>
      <c r="C54" s="69" t="s">
        <v>26</v>
      </c>
      <c r="D54" s="56">
        <v>833</v>
      </c>
      <c r="E54" s="189">
        <v>0</v>
      </c>
      <c r="F54" s="70">
        <f>'таблица 10'!C278</f>
        <v>18067.541649999999</v>
      </c>
      <c r="G54" s="70">
        <f>'таблица 10'!D278</f>
        <v>18067.541649999999</v>
      </c>
      <c r="H54" s="70">
        <f>'таблица 10'!E278</f>
        <v>18067.541649999999</v>
      </c>
      <c r="I54" s="99"/>
    </row>
    <row r="55" spans="1:9" x14ac:dyDescent="0.2">
      <c r="A55" s="740"/>
      <c r="B55" s="742"/>
      <c r="C55" s="83" t="s">
        <v>27</v>
      </c>
      <c r="D55" s="84" t="s">
        <v>105</v>
      </c>
      <c r="E55" s="190">
        <v>0</v>
      </c>
      <c r="F55" s="70">
        <v>0</v>
      </c>
      <c r="G55" s="70">
        <v>0</v>
      </c>
      <c r="H55" s="230">
        <v>0</v>
      </c>
      <c r="I55" s="99"/>
    </row>
    <row r="56" spans="1:9" x14ac:dyDescent="0.2">
      <c r="A56" s="739" t="s">
        <v>615</v>
      </c>
      <c r="B56" s="741" t="s">
        <v>617</v>
      </c>
      <c r="C56" s="344" t="s">
        <v>54</v>
      </c>
      <c r="D56" s="56" t="s">
        <v>105</v>
      </c>
      <c r="E56" s="98">
        <f>SUM(E57:E59)</f>
        <v>0</v>
      </c>
      <c r="F56" s="98">
        <f>SUM(F57:F59)</f>
        <v>7486.4666699999998</v>
      </c>
      <c r="G56" s="98">
        <f>SUM(G57:G59)</f>
        <v>7486.4666699999998</v>
      </c>
      <c r="H56" s="231">
        <f>SUM(H57:H59)</f>
        <v>7486.4666699999998</v>
      </c>
      <c r="I56" s="99"/>
    </row>
    <row r="57" spans="1:9" x14ac:dyDescent="0.2">
      <c r="A57" s="740"/>
      <c r="B57" s="742"/>
      <c r="C57" s="69" t="s">
        <v>25</v>
      </c>
      <c r="D57" s="56" t="s">
        <v>105</v>
      </c>
      <c r="E57" s="189">
        <v>0</v>
      </c>
      <c r="F57" s="70">
        <v>0</v>
      </c>
      <c r="G57" s="70">
        <v>0</v>
      </c>
      <c r="H57" s="230">
        <v>0</v>
      </c>
      <c r="I57" s="99"/>
    </row>
    <row r="58" spans="1:9" x14ac:dyDescent="0.2">
      <c r="A58" s="740"/>
      <c r="B58" s="742"/>
      <c r="C58" s="69" t="s">
        <v>26</v>
      </c>
      <c r="D58" s="56">
        <v>833</v>
      </c>
      <c r="E58" s="189">
        <v>0</v>
      </c>
      <c r="F58" s="70">
        <f>'таблица 10'!C286</f>
        <v>7486.4666699999998</v>
      </c>
      <c r="G58" s="70">
        <f>'таблица 10'!D286</f>
        <v>7486.4666699999998</v>
      </c>
      <c r="H58" s="70">
        <f>'таблица 10'!E286</f>
        <v>7486.4666699999998</v>
      </c>
      <c r="I58" s="99"/>
    </row>
    <row r="59" spans="1:9" ht="13.5" thickBot="1" x14ac:dyDescent="0.25">
      <c r="A59" s="740"/>
      <c r="B59" s="742"/>
      <c r="C59" s="83" t="s">
        <v>27</v>
      </c>
      <c r="D59" s="84" t="s">
        <v>105</v>
      </c>
      <c r="E59" s="190">
        <v>0</v>
      </c>
      <c r="F59" s="70">
        <v>0</v>
      </c>
      <c r="G59" s="70">
        <v>0</v>
      </c>
      <c r="H59" s="230">
        <v>0</v>
      </c>
      <c r="I59" s="99"/>
    </row>
    <row r="60" spans="1:9" x14ac:dyDescent="0.2">
      <c r="A60" s="750" t="s">
        <v>62</v>
      </c>
      <c r="B60" s="748" t="s">
        <v>78</v>
      </c>
      <c r="C60" s="345" t="s">
        <v>54</v>
      </c>
      <c r="D60" s="80" t="s">
        <v>75</v>
      </c>
      <c r="E60" s="81">
        <f>SUM(E61:E63)</f>
        <v>462222.20650000003</v>
      </c>
      <c r="F60" s="81">
        <f>SUM(F61:F63)</f>
        <v>928782.76910969708</v>
      </c>
      <c r="G60" s="81">
        <f>SUM(G61:G63)</f>
        <v>928703.41819</v>
      </c>
      <c r="H60" s="224">
        <f>SUM(H61:H63)</f>
        <v>928703.41819</v>
      </c>
      <c r="I60" s="99"/>
    </row>
    <row r="61" spans="1:9" x14ac:dyDescent="0.2">
      <c r="A61" s="751"/>
      <c r="B61" s="744"/>
      <c r="C61" s="71" t="s">
        <v>25</v>
      </c>
      <c r="D61" s="68" t="s">
        <v>75</v>
      </c>
      <c r="E61" s="72">
        <f>E65+E77+E81+E69+E89+E93+E85</f>
        <v>0</v>
      </c>
      <c r="F61" s="72">
        <f>F65+F77+F81+F69+F89+F93+F85+F73</f>
        <v>0</v>
      </c>
      <c r="G61" s="72">
        <f t="shared" ref="G61:H61" si="3">G65+G77+G81+G69+G89+G93+G85+G73</f>
        <v>0</v>
      </c>
      <c r="H61" s="225">
        <f t="shared" si="3"/>
        <v>0</v>
      </c>
      <c r="I61" s="99"/>
    </row>
    <row r="62" spans="1:9" x14ac:dyDescent="0.2">
      <c r="A62" s="751"/>
      <c r="B62" s="744"/>
      <c r="C62" s="71" t="s">
        <v>26</v>
      </c>
      <c r="D62" s="68" t="s">
        <v>75</v>
      </c>
      <c r="E62" s="72">
        <f>E66+E78+E82+E70+E90+E94+E86</f>
        <v>455149.80300000001</v>
      </c>
      <c r="F62" s="72">
        <f t="shared" ref="F62:H63" si="4">F66+F78+F82+F70+F90+F94+F86+F74</f>
        <v>923913.07214000006</v>
      </c>
      <c r="G62" s="72">
        <f t="shared" si="4"/>
        <v>923833.73427000002</v>
      </c>
      <c r="H62" s="225">
        <f t="shared" si="4"/>
        <v>923833.73427000002</v>
      </c>
      <c r="I62" s="99"/>
    </row>
    <row r="63" spans="1:9" ht="13.5" thickBot="1" x14ac:dyDescent="0.25">
      <c r="A63" s="752"/>
      <c r="B63" s="749"/>
      <c r="C63" s="87" t="s">
        <v>27</v>
      </c>
      <c r="D63" s="82" t="s">
        <v>75</v>
      </c>
      <c r="E63" s="88">
        <f>E67+E79+E83+E71+E91+E95+E87</f>
        <v>7072.4035000000003</v>
      </c>
      <c r="F63" s="88">
        <f t="shared" si="4"/>
        <v>4869.69696969697</v>
      </c>
      <c r="G63" s="88">
        <f t="shared" si="4"/>
        <v>4869.6839200000004</v>
      </c>
      <c r="H63" s="226">
        <f t="shared" si="4"/>
        <v>4869.6839200000004</v>
      </c>
      <c r="I63" s="99"/>
    </row>
    <row r="64" spans="1:9" x14ac:dyDescent="0.2">
      <c r="A64" s="745" t="s">
        <v>58</v>
      </c>
      <c r="B64" s="742" t="s">
        <v>203</v>
      </c>
      <c r="C64" s="306" t="s">
        <v>54</v>
      </c>
      <c r="D64" s="86" t="s">
        <v>105</v>
      </c>
      <c r="E64" s="97">
        <f>SUM(E65:E67)</f>
        <v>381280.93333000003</v>
      </c>
      <c r="F64" s="97">
        <f>SUM(F65:F67)</f>
        <v>853329.52497000003</v>
      </c>
      <c r="G64" s="97">
        <f>SUM(G65:G67)</f>
        <v>853251.47977999994</v>
      </c>
      <c r="H64" s="229">
        <f>SUM(H65:H67)</f>
        <v>853251.47977999994</v>
      </c>
      <c r="I64" s="99"/>
    </row>
    <row r="65" spans="1:9" x14ac:dyDescent="0.2">
      <c r="A65" s="745"/>
      <c r="B65" s="742"/>
      <c r="C65" s="69" t="s">
        <v>25</v>
      </c>
      <c r="D65" s="56" t="s">
        <v>105</v>
      </c>
      <c r="E65" s="189">
        <v>0</v>
      </c>
      <c r="F65" s="70">
        <v>0</v>
      </c>
      <c r="G65" s="70">
        <v>0</v>
      </c>
      <c r="H65" s="230">
        <v>0</v>
      </c>
      <c r="I65" s="99"/>
    </row>
    <row r="66" spans="1:9" x14ac:dyDescent="0.2">
      <c r="A66" s="745"/>
      <c r="B66" s="742"/>
      <c r="C66" s="69" t="s">
        <v>26</v>
      </c>
      <c r="D66" s="56">
        <v>833</v>
      </c>
      <c r="E66" s="189">
        <v>381280.93333000003</v>
      </c>
      <c r="F66" s="70">
        <f>'таблица 10'!C294</f>
        <v>853329.52497000003</v>
      </c>
      <c r="G66" s="70">
        <f>'таблица 10'!D294</f>
        <v>853251.47977999994</v>
      </c>
      <c r="H66" s="70">
        <f>'таблица 10'!E294</f>
        <v>853251.47977999994</v>
      </c>
      <c r="I66" s="99"/>
    </row>
    <row r="67" spans="1:9" x14ac:dyDescent="0.2">
      <c r="A67" s="746"/>
      <c r="B67" s="747"/>
      <c r="C67" s="69" t="s">
        <v>27</v>
      </c>
      <c r="D67" s="56" t="s">
        <v>105</v>
      </c>
      <c r="E67" s="189">
        <v>0</v>
      </c>
      <c r="F67" s="70">
        <v>0</v>
      </c>
      <c r="G67" s="70">
        <v>0</v>
      </c>
      <c r="H67" s="230">
        <v>0</v>
      </c>
      <c r="I67" s="99"/>
    </row>
    <row r="68" spans="1:9" x14ac:dyDescent="0.2">
      <c r="A68" s="743" t="s">
        <v>63</v>
      </c>
      <c r="B68" s="744" t="s">
        <v>346</v>
      </c>
      <c r="C68" s="305" t="s">
        <v>54</v>
      </c>
      <c r="D68" s="56" t="s">
        <v>105</v>
      </c>
      <c r="E68" s="98">
        <f>SUM(E69:E71)</f>
        <v>10670</v>
      </c>
      <c r="F68" s="98">
        <f>SUM(F69:F71)</f>
        <v>0</v>
      </c>
      <c r="G68" s="98">
        <f>SUM(G69:G71)</f>
        <v>0</v>
      </c>
      <c r="H68" s="231">
        <f>SUM(H69:H71)</f>
        <v>0</v>
      </c>
      <c r="I68" s="99"/>
    </row>
    <row r="69" spans="1:9" x14ac:dyDescent="0.2">
      <c r="A69" s="743"/>
      <c r="B69" s="744"/>
      <c r="C69" s="69" t="s">
        <v>25</v>
      </c>
      <c r="D69" s="56" t="s">
        <v>105</v>
      </c>
      <c r="E69" s="189">
        <v>0</v>
      </c>
      <c r="F69" s="70">
        <v>0</v>
      </c>
      <c r="G69" s="70">
        <v>0</v>
      </c>
      <c r="H69" s="230">
        <v>0</v>
      </c>
      <c r="I69" s="99"/>
    </row>
    <row r="70" spans="1:9" x14ac:dyDescent="0.2">
      <c r="A70" s="743"/>
      <c r="B70" s="744"/>
      <c r="C70" s="69" t="s">
        <v>26</v>
      </c>
      <c r="D70" s="56">
        <v>833</v>
      </c>
      <c r="E70" s="189">
        <v>7469</v>
      </c>
      <c r="F70" s="70">
        <v>0</v>
      </c>
      <c r="G70" s="70">
        <v>0</v>
      </c>
      <c r="H70" s="230">
        <v>0</v>
      </c>
      <c r="I70" s="99"/>
    </row>
    <row r="71" spans="1:9" x14ac:dyDescent="0.2">
      <c r="A71" s="743"/>
      <c r="B71" s="744"/>
      <c r="C71" s="69" t="s">
        <v>27</v>
      </c>
      <c r="D71" s="56" t="s">
        <v>105</v>
      </c>
      <c r="E71" s="189">
        <v>3201</v>
      </c>
      <c r="F71" s="70">
        <v>0</v>
      </c>
      <c r="G71" s="70">
        <v>0</v>
      </c>
      <c r="H71" s="230">
        <v>0</v>
      </c>
      <c r="I71" s="99"/>
    </row>
    <row r="72" spans="1:9" x14ac:dyDescent="0.2">
      <c r="A72" s="743" t="s">
        <v>64</v>
      </c>
      <c r="B72" s="744" t="s">
        <v>618</v>
      </c>
      <c r="C72" s="344" t="s">
        <v>54</v>
      </c>
      <c r="D72" s="56" t="s">
        <v>105</v>
      </c>
      <c r="E72" s="98">
        <f>SUM(E73:E75)</f>
        <v>0</v>
      </c>
      <c r="F72" s="98">
        <f>SUM(F73:F75)</f>
        <v>1483.5538200000001</v>
      </c>
      <c r="G72" s="98">
        <f>SUM(G73:G75)</f>
        <v>1483.5538200000001</v>
      </c>
      <c r="H72" s="231">
        <f>SUM(H73:H75)</f>
        <v>1483.5538200000001</v>
      </c>
      <c r="I72" s="99"/>
    </row>
    <row r="73" spans="1:9" x14ac:dyDescent="0.2">
      <c r="A73" s="743"/>
      <c r="B73" s="744"/>
      <c r="C73" s="69" t="s">
        <v>25</v>
      </c>
      <c r="D73" s="56" t="s">
        <v>105</v>
      </c>
      <c r="E73" s="189">
        <v>0</v>
      </c>
      <c r="F73" s="70">
        <v>0</v>
      </c>
      <c r="G73" s="70">
        <v>0</v>
      </c>
      <c r="H73" s="230">
        <v>0</v>
      </c>
      <c r="I73" s="99"/>
    </row>
    <row r="74" spans="1:9" x14ac:dyDescent="0.2">
      <c r="A74" s="743"/>
      <c r="B74" s="744"/>
      <c r="C74" s="69" t="s">
        <v>26</v>
      </c>
      <c r="D74" s="56">
        <v>833</v>
      </c>
      <c r="E74" s="189">
        <v>0</v>
      </c>
      <c r="F74" s="70">
        <f>'таблица 10'!C306</f>
        <v>1483.5538200000001</v>
      </c>
      <c r="G74" s="70">
        <f>'таблица 10'!D306</f>
        <v>1483.5538200000001</v>
      </c>
      <c r="H74" s="70">
        <f>'таблица 10'!E306</f>
        <v>1483.5538200000001</v>
      </c>
      <c r="I74" s="99"/>
    </row>
    <row r="75" spans="1:9" x14ac:dyDescent="0.2">
      <c r="A75" s="743"/>
      <c r="B75" s="744"/>
      <c r="C75" s="69" t="s">
        <v>27</v>
      </c>
      <c r="D75" s="56" t="s">
        <v>105</v>
      </c>
      <c r="E75" s="189">
        <v>0</v>
      </c>
      <c r="F75" s="70">
        <v>0</v>
      </c>
      <c r="G75" s="70">
        <v>0</v>
      </c>
      <c r="H75" s="230">
        <v>0</v>
      </c>
      <c r="I75" s="99"/>
    </row>
    <row r="76" spans="1:9" x14ac:dyDescent="0.2">
      <c r="A76" s="743" t="s">
        <v>65</v>
      </c>
      <c r="B76" s="744" t="s">
        <v>202</v>
      </c>
      <c r="C76" s="305" t="s">
        <v>54</v>
      </c>
      <c r="D76" s="56" t="s">
        <v>105</v>
      </c>
      <c r="E76" s="98">
        <f>SUM(E77:E79)</f>
        <v>4020.38096</v>
      </c>
      <c r="F76" s="98">
        <f>SUM(F77:F79)</f>
        <v>9999.9933500000006</v>
      </c>
      <c r="G76" s="98">
        <f>SUM(G77:G79)</f>
        <v>9999.9933500000006</v>
      </c>
      <c r="H76" s="231">
        <f>SUM(H77:H79)</f>
        <v>9999.9933500000006</v>
      </c>
      <c r="I76" s="99"/>
    </row>
    <row r="77" spans="1:9" x14ac:dyDescent="0.2">
      <c r="A77" s="743"/>
      <c r="B77" s="744"/>
      <c r="C77" s="69" t="s">
        <v>25</v>
      </c>
      <c r="D77" s="56" t="s">
        <v>105</v>
      </c>
      <c r="E77" s="189">
        <v>0</v>
      </c>
      <c r="F77" s="70">
        <v>0</v>
      </c>
      <c r="G77" s="70">
        <v>0</v>
      </c>
      <c r="H77" s="230">
        <v>0</v>
      </c>
      <c r="I77" s="99"/>
    </row>
    <row r="78" spans="1:9" x14ac:dyDescent="0.2">
      <c r="A78" s="743"/>
      <c r="B78" s="744"/>
      <c r="C78" s="69" t="s">
        <v>26</v>
      </c>
      <c r="D78" s="56">
        <v>833</v>
      </c>
      <c r="E78" s="189">
        <v>2814.26667</v>
      </c>
      <c r="F78" s="70">
        <f>'таблица 10'!C314</f>
        <v>6999.9933499999997</v>
      </c>
      <c r="G78" s="70">
        <f>'таблица 10'!D314</f>
        <v>6999.9933499999997</v>
      </c>
      <c r="H78" s="70">
        <f>'таблица 10'!E314</f>
        <v>6999.9933499999997</v>
      </c>
      <c r="I78" s="99"/>
    </row>
    <row r="79" spans="1:9" x14ac:dyDescent="0.2">
      <c r="A79" s="743"/>
      <c r="B79" s="744"/>
      <c r="C79" s="69" t="s">
        <v>27</v>
      </c>
      <c r="D79" s="56" t="s">
        <v>105</v>
      </c>
      <c r="E79" s="189">
        <v>1206.11429</v>
      </c>
      <c r="F79" s="70">
        <f>'таблица 10'!C315</f>
        <v>3000</v>
      </c>
      <c r="G79" s="70">
        <f>'таблица 10'!D315</f>
        <v>3000</v>
      </c>
      <c r="H79" s="70">
        <f>'таблица 10'!E315</f>
        <v>3000</v>
      </c>
      <c r="I79" s="99"/>
    </row>
    <row r="80" spans="1:9" x14ac:dyDescent="0.2">
      <c r="A80" s="743" t="s">
        <v>204</v>
      </c>
      <c r="B80" s="744" t="s">
        <v>205</v>
      </c>
      <c r="C80" s="305" t="s">
        <v>54</v>
      </c>
      <c r="D80" s="56" t="s">
        <v>105</v>
      </c>
      <c r="E80" s="98">
        <f>SUM(E81:E83)</f>
        <v>7003.1144399999994</v>
      </c>
      <c r="F80" s="98">
        <f>SUM(F81:F83)</f>
        <v>13666.666666666666</v>
      </c>
      <c r="G80" s="98">
        <f>SUM(G81:G83)</f>
        <v>13666.666670000001</v>
      </c>
      <c r="H80" s="231">
        <f>SUM(H81:H83)</f>
        <v>13666.666670000001</v>
      </c>
      <c r="I80" s="99"/>
    </row>
    <row r="81" spans="1:9" x14ac:dyDescent="0.2">
      <c r="A81" s="743"/>
      <c r="B81" s="744"/>
      <c r="C81" s="69" t="s">
        <v>25</v>
      </c>
      <c r="D81" s="56" t="s">
        <v>105</v>
      </c>
      <c r="E81" s="189">
        <v>0</v>
      </c>
      <c r="F81" s="70">
        <v>0</v>
      </c>
      <c r="G81" s="70">
        <v>0</v>
      </c>
      <c r="H81" s="230">
        <v>0</v>
      </c>
      <c r="I81" s="99"/>
    </row>
    <row r="82" spans="1:9" x14ac:dyDescent="0.2">
      <c r="A82" s="743"/>
      <c r="B82" s="744"/>
      <c r="C82" s="69" t="s">
        <v>26</v>
      </c>
      <c r="D82" s="56">
        <v>833</v>
      </c>
      <c r="E82" s="189">
        <v>6302.8029999999999</v>
      </c>
      <c r="F82" s="70">
        <f>'таблица 10'!C324</f>
        <v>12300</v>
      </c>
      <c r="G82" s="70">
        <f>'таблица 10'!D324</f>
        <v>12300</v>
      </c>
      <c r="H82" s="70">
        <f>'таблица 10'!E324</f>
        <v>12300</v>
      </c>
      <c r="I82" s="99"/>
    </row>
    <row r="83" spans="1:9" x14ac:dyDescent="0.2">
      <c r="A83" s="743"/>
      <c r="B83" s="744"/>
      <c r="C83" s="69" t="s">
        <v>27</v>
      </c>
      <c r="D83" s="56" t="s">
        <v>105</v>
      </c>
      <c r="E83" s="189">
        <v>700.31143999999995</v>
      </c>
      <c r="F83" s="70">
        <f>'таблица 10'!C325</f>
        <v>1366.6666666666667</v>
      </c>
      <c r="G83" s="70">
        <f>'таблица 10'!D325</f>
        <v>1366.6666700000001</v>
      </c>
      <c r="H83" s="70">
        <f>'таблица 10'!E325</f>
        <v>1366.6666700000001</v>
      </c>
      <c r="I83" s="99"/>
    </row>
    <row r="84" spans="1:9" x14ac:dyDescent="0.2">
      <c r="A84" s="743" t="s">
        <v>252</v>
      </c>
      <c r="B84" s="744" t="s">
        <v>613</v>
      </c>
      <c r="C84" s="344" t="s">
        <v>54</v>
      </c>
      <c r="D84" s="56" t="s">
        <v>105</v>
      </c>
      <c r="E84" s="98">
        <f>SUM(E85:E87)</f>
        <v>1E-3</v>
      </c>
      <c r="F84" s="98">
        <f>SUM(F85:F87)</f>
        <v>0</v>
      </c>
      <c r="G84" s="98">
        <f>SUM(G85:G87)</f>
        <v>0</v>
      </c>
      <c r="H84" s="231">
        <f>SUM(H85:H87)</f>
        <v>0</v>
      </c>
      <c r="I84" s="99"/>
    </row>
    <row r="85" spans="1:9" x14ac:dyDescent="0.2">
      <c r="A85" s="743"/>
      <c r="B85" s="744"/>
      <c r="C85" s="69" t="s">
        <v>25</v>
      </c>
      <c r="D85" s="56" t="s">
        <v>105</v>
      </c>
      <c r="E85" s="189">
        <v>0</v>
      </c>
      <c r="F85" s="70">
        <v>0</v>
      </c>
      <c r="G85" s="70">
        <v>0</v>
      </c>
      <c r="H85" s="230">
        <v>0</v>
      </c>
      <c r="I85" s="99"/>
    </row>
    <row r="86" spans="1:9" x14ac:dyDescent="0.2">
      <c r="A86" s="743"/>
      <c r="B86" s="744"/>
      <c r="C86" s="69" t="s">
        <v>26</v>
      </c>
      <c r="D86" s="56">
        <v>833</v>
      </c>
      <c r="E86" s="189">
        <v>1E-3</v>
      </c>
      <c r="F86" s="70">
        <v>0</v>
      </c>
      <c r="G86" s="70">
        <v>0</v>
      </c>
      <c r="H86" s="230">
        <v>0</v>
      </c>
      <c r="I86" s="99"/>
    </row>
    <row r="87" spans="1:9" x14ac:dyDescent="0.2">
      <c r="A87" s="743"/>
      <c r="B87" s="744"/>
      <c r="C87" s="69" t="s">
        <v>27</v>
      </c>
      <c r="D87" s="56" t="s">
        <v>105</v>
      </c>
      <c r="E87" s="189">
        <v>0</v>
      </c>
      <c r="F87" s="70">
        <v>0</v>
      </c>
      <c r="G87" s="70">
        <v>0</v>
      </c>
      <c r="H87" s="230">
        <v>0</v>
      </c>
      <c r="I87" s="99"/>
    </row>
    <row r="88" spans="1:9" x14ac:dyDescent="0.2">
      <c r="A88" s="745" t="s">
        <v>254</v>
      </c>
      <c r="B88" s="742" t="s">
        <v>347</v>
      </c>
      <c r="C88" s="306" t="s">
        <v>54</v>
      </c>
      <c r="D88" s="86" t="s">
        <v>105</v>
      </c>
      <c r="E88" s="97">
        <f>SUM(E89:E91)</f>
        <v>43997.776769999997</v>
      </c>
      <c r="F88" s="97">
        <f>SUM(F89:F91)</f>
        <v>50303.030303030304</v>
      </c>
      <c r="G88" s="97">
        <f>SUM(G89:G91)</f>
        <v>50301.724569999998</v>
      </c>
      <c r="H88" s="229">
        <f>SUM(H89:H91)</f>
        <v>50301.724569999998</v>
      </c>
      <c r="I88" s="99"/>
    </row>
    <row r="89" spans="1:9" x14ac:dyDescent="0.2">
      <c r="A89" s="745"/>
      <c r="B89" s="742"/>
      <c r="C89" s="69" t="s">
        <v>25</v>
      </c>
      <c r="D89" s="56" t="s">
        <v>105</v>
      </c>
      <c r="E89" s="189">
        <v>0</v>
      </c>
      <c r="F89" s="70">
        <v>0</v>
      </c>
      <c r="G89" s="70">
        <v>0</v>
      </c>
      <c r="H89" s="230">
        <v>0</v>
      </c>
      <c r="I89" s="99"/>
    </row>
    <row r="90" spans="1:9" x14ac:dyDescent="0.2">
      <c r="A90" s="745"/>
      <c r="B90" s="742"/>
      <c r="C90" s="69" t="s">
        <v>26</v>
      </c>
      <c r="D90" s="56">
        <v>833</v>
      </c>
      <c r="E90" s="189">
        <v>43557.798999999999</v>
      </c>
      <c r="F90" s="70">
        <f>'таблица 10'!C334</f>
        <v>49800</v>
      </c>
      <c r="G90" s="70">
        <f>'таблица 10'!D334</f>
        <v>49798.707320000001</v>
      </c>
      <c r="H90" s="70">
        <f>'таблица 10'!E334</f>
        <v>49798.707320000001</v>
      </c>
      <c r="I90" s="99"/>
    </row>
    <row r="91" spans="1:9" x14ac:dyDescent="0.2">
      <c r="A91" s="746"/>
      <c r="B91" s="747"/>
      <c r="C91" s="69" t="s">
        <v>27</v>
      </c>
      <c r="D91" s="56" t="s">
        <v>105</v>
      </c>
      <c r="E91" s="189">
        <v>439.97777000000002</v>
      </c>
      <c r="F91" s="70">
        <f>'таблица 10'!C335</f>
        <v>503.03030303030306</v>
      </c>
      <c r="G91" s="70">
        <f>'таблица 10'!D335</f>
        <v>503.01724999999999</v>
      </c>
      <c r="H91" s="70">
        <f>'таблица 10'!E335</f>
        <v>503.01724999999999</v>
      </c>
      <c r="I91" s="99"/>
    </row>
    <row r="92" spans="1:9" x14ac:dyDescent="0.2">
      <c r="A92" s="745" t="s">
        <v>256</v>
      </c>
      <c r="B92" s="742" t="s">
        <v>348</v>
      </c>
      <c r="C92" s="306" t="s">
        <v>54</v>
      </c>
      <c r="D92" s="86" t="s">
        <v>105</v>
      </c>
      <c r="E92" s="97">
        <f>SUM(E93:E95)</f>
        <v>15250</v>
      </c>
      <c r="F92" s="97">
        <f>SUM(F93:F95)</f>
        <v>0</v>
      </c>
      <c r="G92" s="97">
        <f>SUM(G93:G95)</f>
        <v>0</v>
      </c>
      <c r="H92" s="229">
        <f>SUM(H93:H95)</f>
        <v>0</v>
      </c>
      <c r="I92" s="99"/>
    </row>
    <row r="93" spans="1:9" x14ac:dyDescent="0.2">
      <c r="A93" s="745"/>
      <c r="B93" s="742"/>
      <c r="C93" s="69" t="s">
        <v>25</v>
      </c>
      <c r="D93" s="56" t="s">
        <v>105</v>
      </c>
      <c r="E93" s="189">
        <v>0</v>
      </c>
      <c r="F93" s="70">
        <v>0</v>
      </c>
      <c r="G93" s="70">
        <v>0</v>
      </c>
      <c r="H93" s="230">
        <v>0</v>
      </c>
      <c r="I93" s="99"/>
    </row>
    <row r="94" spans="1:9" x14ac:dyDescent="0.2">
      <c r="A94" s="745"/>
      <c r="B94" s="742"/>
      <c r="C94" s="69" t="s">
        <v>26</v>
      </c>
      <c r="D94" s="56">
        <v>833</v>
      </c>
      <c r="E94" s="189">
        <v>13725</v>
      </c>
      <c r="F94" s="70">
        <v>0</v>
      </c>
      <c r="G94" s="70">
        <v>0</v>
      </c>
      <c r="H94" s="230">
        <v>0</v>
      </c>
      <c r="I94" s="99"/>
    </row>
    <row r="95" spans="1:9" ht="13.5" thickBot="1" x14ac:dyDescent="0.25">
      <c r="A95" s="746"/>
      <c r="B95" s="747"/>
      <c r="C95" s="69" t="s">
        <v>27</v>
      </c>
      <c r="D95" s="56" t="s">
        <v>105</v>
      </c>
      <c r="E95" s="189">
        <v>1525</v>
      </c>
      <c r="F95" s="70">
        <v>0</v>
      </c>
      <c r="G95" s="70">
        <v>0</v>
      </c>
      <c r="H95" s="230">
        <v>0</v>
      </c>
      <c r="I95" s="99"/>
    </row>
    <row r="96" spans="1:9" x14ac:dyDescent="0.2">
      <c r="A96" s="750" t="s">
        <v>66</v>
      </c>
      <c r="B96" s="748" t="s">
        <v>79</v>
      </c>
      <c r="C96" s="345" t="s">
        <v>54</v>
      </c>
      <c r="D96" s="80" t="s">
        <v>75</v>
      </c>
      <c r="E96" s="81">
        <f>SUM(E97:E99)</f>
        <v>137631.875</v>
      </c>
      <c r="F96" s="81">
        <f>SUM(F97:F99)</f>
        <v>321762.41200000001</v>
      </c>
      <c r="G96" s="81">
        <f>SUM(G97:G99)</f>
        <v>319466.26922999998</v>
      </c>
      <c r="H96" s="224">
        <f>SUM(H97:H99)</f>
        <v>319466.26922999998</v>
      </c>
      <c r="I96" s="99"/>
    </row>
    <row r="97" spans="1:9" x14ac:dyDescent="0.2">
      <c r="A97" s="751"/>
      <c r="B97" s="744"/>
      <c r="C97" s="71" t="s">
        <v>25</v>
      </c>
      <c r="D97" s="68" t="s">
        <v>75</v>
      </c>
      <c r="E97" s="72">
        <f>E101+E105+E109+E113+E117</f>
        <v>0</v>
      </c>
      <c r="F97" s="72">
        <f t="shared" ref="F97:H97" si="5">F101+F105+F109+F113+F117</f>
        <v>0</v>
      </c>
      <c r="G97" s="72">
        <f t="shared" si="5"/>
        <v>0</v>
      </c>
      <c r="H97" s="225">
        <f t="shared" si="5"/>
        <v>0</v>
      </c>
      <c r="I97" s="99"/>
    </row>
    <row r="98" spans="1:9" x14ac:dyDescent="0.2">
      <c r="A98" s="751"/>
      <c r="B98" s="744"/>
      <c r="C98" s="71" t="s">
        <v>26</v>
      </c>
      <c r="D98" s="68" t="s">
        <v>75</v>
      </c>
      <c r="E98" s="72">
        <f t="shared" ref="E98:H99" si="6">E102+E106+E110+E114+E118</f>
        <v>137231.875</v>
      </c>
      <c r="F98" s="72">
        <f>F102+F106+F110+F114+F118</f>
        <v>321562.41200000001</v>
      </c>
      <c r="G98" s="72">
        <f t="shared" si="6"/>
        <v>319466.26922999998</v>
      </c>
      <c r="H98" s="225">
        <f t="shared" si="6"/>
        <v>319466.26922999998</v>
      </c>
      <c r="I98" s="99"/>
    </row>
    <row r="99" spans="1:9" ht="13.5" thickBot="1" x14ac:dyDescent="0.25">
      <c r="A99" s="752"/>
      <c r="B99" s="749"/>
      <c r="C99" s="87" t="s">
        <v>27</v>
      </c>
      <c r="D99" s="82" t="s">
        <v>75</v>
      </c>
      <c r="E99" s="88">
        <f t="shared" si="6"/>
        <v>400</v>
      </c>
      <c r="F99" s="88">
        <f t="shared" si="6"/>
        <v>200</v>
      </c>
      <c r="G99" s="88">
        <f t="shared" si="6"/>
        <v>0</v>
      </c>
      <c r="H99" s="226">
        <f t="shared" si="6"/>
        <v>0</v>
      </c>
      <c r="I99" s="99"/>
    </row>
    <row r="100" spans="1:9" ht="12.75" customHeight="1" x14ac:dyDescent="0.2">
      <c r="A100" s="745" t="s">
        <v>59</v>
      </c>
      <c r="B100" s="742" t="s">
        <v>122</v>
      </c>
      <c r="C100" s="306" t="s">
        <v>54</v>
      </c>
      <c r="D100" s="86" t="s">
        <v>105</v>
      </c>
      <c r="E100" s="97">
        <f>SUM(E101:E103)</f>
        <v>100481.02271</v>
      </c>
      <c r="F100" s="97">
        <f>SUM(F101:F103)</f>
        <v>135356.81200000001</v>
      </c>
      <c r="G100" s="97">
        <f>SUM(G101:G103)</f>
        <v>135260.66923</v>
      </c>
      <c r="H100" s="229">
        <f>SUM(H101:H103)</f>
        <v>135260.66923</v>
      </c>
      <c r="I100" s="99"/>
    </row>
    <row r="101" spans="1:9" x14ac:dyDescent="0.2">
      <c r="A101" s="745"/>
      <c r="B101" s="742"/>
      <c r="C101" s="71" t="s">
        <v>25</v>
      </c>
      <c r="D101" s="56" t="s">
        <v>105</v>
      </c>
      <c r="E101" s="189">
        <v>0</v>
      </c>
      <c r="F101" s="70">
        <v>0</v>
      </c>
      <c r="G101" s="70">
        <v>0</v>
      </c>
      <c r="H101" s="230">
        <v>0</v>
      </c>
      <c r="I101" s="99"/>
    </row>
    <row r="102" spans="1:9" x14ac:dyDescent="0.2">
      <c r="A102" s="745"/>
      <c r="B102" s="742"/>
      <c r="C102" s="71" t="s">
        <v>26</v>
      </c>
      <c r="D102" s="56">
        <v>833</v>
      </c>
      <c r="E102" s="189">
        <v>100481.02271</v>
      </c>
      <c r="F102" s="70">
        <f>'таблица 10'!C343</f>
        <v>135356.81200000001</v>
      </c>
      <c r="G102" s="70">
        <f>'таблица 10'!D343</f>
        <v>135260.66923</v>
      </c>
      <c r="H102" s="70">
        <f>'таблица 10'!E343</f>
        <v>135260.66923</v>
      </c>
      <c r="I102" s="99"/>
    </row>
    <row r="103" spans="1:9" x14ac:dyDescent="0.2">
      <c r="A103" s="746"/>
      <c r="B103" s="747"/>
      <c r="C103" s="71" t="s">
        <v>27</v>
      </c>
      <c r="D103" s="56" t="s">
        <v>105</v>
      </c>
      <c r="E103" s="189">
        <v>0</v>
      </c>
      <c r="F103" s="70">
        <v>0</v>
      </c>
      <c r="G103" s="70">
        <v>0</v>
      </c>
      <c r="H103" s="230">
        <v>0</v>
      </c>
      <c r="I103" s="99"/>
    </row>
    <row r="104" spans="1:9" x14ac:dyDescent="0.2">
      <c r="A104" s="743" t="s">
        <v>67</v>
      </c>
      <c r="B104" s="744" t="s">
        <v>123</v>
      </c>
      <c r="C104" s="305" t="s">
        <v>54</v>
      </c>
      <c r="D104" s="56" t="s">
        <v>105</v>
      </c>
      <c r="E104" s="98">
        <f>SUM(E105:E107)</f>
        <v>4400</v>
      </c>
      <c r="F104" s="98">
        <f>SUM(F105:F107)</f>
        <v>2200</v>
      </c>
      <c r="G104" s="98">
        <f>SUM(G105:G107)</f>
        <v>0</v>
      </c>
      <c r="H104" s="231">
        <f>SUM(H105:H107)</f>
        <v>0</v>
      </c>
      <c r="I104" s="99"/>
    </row>
    <row r="105" spans="1:9" x14ac:dyDescent="0.2">
      <c r="A105" s="743"/>
      <c r="B105" s="744"/>
      <c r="C105" s="71" t="s">
        <v>25</v>
      </c>
      <c r="D105" s="56" t="s">
        <v>105</v>
      </c>
      <c r="E105" s="189">
        <v>0</v>
      </c>
      <c r="F105" s="70">
        <v>0</v>
      </c>
      <c r="G105" s="70">
        <v>0</v>
      </c>
      <c r="H105" s="230">
        <v>0</v>
      </c>
      <c r="I105" s="99"/>
    </row>
    <row r="106" spans="1:9" x14ac:dyDescent="0.2">
      <c r="A106" s="743"/>
      <c r="B106" s="744"/>
      <c r="C106" s="71" t="s">
        <v>26</v>
      </c>
      <c r="D106" s="56">
        <v>833</v>
      </c>
      <c r="E106" s="189">
        <v>4000</v>
      </c>
      <c r="F106" s="70">
        <f>'таблица 10'!C373</f>
        <v>2000</v>
      </c>
      <c r="G106" s="70">
        <f>'таблица 10'!D373</f>
        <v>0</v>
      </c>
      <c r="H106" s="70">
        <f>'таблица 10'!E373</f>
        <v>0</v>
      </c>
      <c r="I106" s="99"/>
    </row>
    <row r="107" spans="1:9" x14ac:dyDescent="0.2">
      <c r="A107" s="743"/>
      <c r="B107" s="744"/>
      <c r="C107" s="71" t="s">
        <v>27</v>
      </c>
      <c r="D107" s="56" t="s">
        <v>105</v>
      </c>
      <c r="E107" s="189">
        <v>400</v>
      </c>
      <c r="F107" s="70">
        <f>'таблица 10'!C374</f>
        <v>200</v>
      </c>
      <c r="G107" s="70">
        <f>'таблица 10'!D374</f>
        <v>0</v>
      </c>
      <c r="H107" s="70">
        <f>'таблица 10'!E374</f>
        <v>0</v>
      </c>
      <c r="I107" s="99"/>
    </row>
    <row r="108" spans="1:9" x14ac:dyDescent="0.2">
      <c r="A108" s="761" t="s">
        <v>68</v>
      </c>
      <c r="B108" s="741" t="s">
        <v>124</v>
      </c>
      <c r="C108" s="305" t="s">
        <v>54</v>
      </c>
      <c r="D108" s="56" t="s">
        <v>105</v>
      </c>
      <c r="E108" s="98">
        <f>SUM(E109:E111)</f>
        <v>32679.375</v>
      </c>
      <c r="F108" s="98">
        <f>SUM(F109:F111)</f>
        <v>178235.6</v>
      </c>
      <c r="G108" s="98">
        <f>SUM(G109:G111)</f>
        <v>178235.6</v>
      </c>
      <c r="H108" s="231">
        <f>SUM(H109:H111)</f>
        <v>178235.6</v>
      </c>
      <c r="I108" s="99"/>
    </row>
    <row r="109" spans="1:9" x14ac:dyDescent="0.2">
      <c r="A109" s="745"/>
      <c r="B109" s="742"/>
      <c r="C109" s="71" t="s">
        <v>25</v>
      </c>
      <c r="D109" s="56" t="s">
        <v>105</v>
      </c>
      <c r="E109" s="189">
        <v>0</v>
      </c>
      <c r="F109" s="70">
        <v>0</v>
      </c>
      <c r="G109" s="70">
        <v>0</v>
      </c>
      <c r="H109" s="230">
        <v>0</v>
      </c>
      <c r="I109" s="99"/>
    </row>
    <row r="110" spans="1:9" x14ac:dyDescent="0.2">
      <c r="A110" s="745"/>
      <c r="B110" s="742"/>
      <c r="C110" s="71" t="s">
        <v>26</v>
      </c>
      <c r="D110" s="56">
        <v>833</v>
      </c>
      <c r="E110" s="189">
        <v>32679.375</v>
      </c>
      <c r="F110" s="70">
        <f>'таблица 10'!C359</f>
        <v>178235.6</v>
      </c>
      <c r="G110" s="70">
        <f>'таблица 10'!D359</f>
        <v>178235.6</v>
      </c>
      <c r="H110" s="70">
        <f>'таблица 10'!E359</f>
        <v>178235.6</v>
      </c>
      <c r="I110" s="99"/>
    </row>
    <row r="111" spans="1:9" x14ac:dyDescent="0.2">
      <c r="A111" s="745"/>
      <c r="B111" s="742"/>
      <c r="C111" s="89" t="s">
        <v>27</v>
      </c>
      <c r="D111" s="84" t="s">
        <v>105</v>
      </c>
      <c r="E111" s="190">
        <v>0</v>
      </c>
      <c r="F111" s="85">
        <v>0</v>
      </c>
      <c r="G111" s="85">
        <v>0</v>
      </c>
      <c r="H111" s="232">
        <v>0</v>
      </c>
      <c r="I111" s="99"/>
    </row>
    <row r="112" spans="1:9" x14ac:dyDescent="0.2">
      <c r="A112" s="761" t="s">
        <v>69</v>
      </c>
      <c r="B112" s="741" t="s">
        <v>285</v>
      </c>
      <c r="C112" s="305" t="s">
        <v>54</v>
      </c>
      <c r="D112" s="56" t="s">
        <v>105</v>
      </c>
      <c r="E112" s="98">
        <f>SUM(E113:E115)</f>
        <v>71.477289999999996</v>
      </c>
      <c r="F112" s="98">
        <f>SUM(F113:F115)</f>
        <v>0</v>
      </c>
      <c r="G112" s="98">
        <f>SUM(G113:G115)</f>
        <v>0</v>
      </c>
      <c r="H112" s="231">
        <f>SUM(H113:H115)</f>
        <v>0</v>
      </c>
      <c r="I112" s="99"/>
    </row>
    <row r="113" spans="1:9" x14ac:dyDescent="0.2">
      <c r="A113" s="745"/>
      <c r="B113" s="742"/>
      <c r="C113" s="71" t="s">
        <v>25</v>
      </c>
      <c r="D113" s="56" t="s">
        <v>105</v>
      </c>
      <c r="E113" s="189">
        <v>0</v>
      </c>
      <c r="F113" s="70">
        <v>0</v>
      </c>
      <c r="G113" s="70">
        <v>0</v>
      </c>
      <c r="H113" s="230">
        <v>0</v>
      </c>
      <c r="I113" s="99"/>
    </row>
    <row r="114" spans="1:9" x14ac:dyDescent="0.2">
      <c r="A114" s="745"/>
      <c r="B114" s="742"/>
      <c r="C114" s="71" t="s">
        <v>26</v>
      </c>
      <c r="D114" s="56">
        <v>833</v>
      </c>
      <c r="E114" s="189">
        <v>71.477289999999996</v>
      </c>
      <c r="F114" s="70">
        <v>0</v>
      </c>
      <c r="G114" s="70">
        <v>0</v>
      </c>
      <c r="H114" s="70">
        <v>0</v>
      </c>
      <c r="I114" s="99"/>
    </row>
    <row r="115" spans="1:9" x14ac:dyDescent="0.2">
      <c r="A115" s="745"/>
      <c r="B115" s="742"/>
      <c r="C115" s="89" t="s">
        <v>27</v>
      </c>
      <c r="D115" s="84" t="s">
        <v>105</v>
      </c>
      <c r="E115" s="190">
        <v>0</v>
      </c>
      <c r="F115" s="85">
        <v>0</v>
      </c>
      <c r="G115" s="85">
        <v>0</v>
      </c>
      <c r="H115" s="232">
        <v>0</v>
      </c>
      <c r="I115" s="99"/>
    </row>
    <row r="116" spans="1:9" x14ac:dyDescent="0.2">
      <c r="A116" s="761" t="s">
        <v>619</v>
      </c>
      <c r="B116" s="741" t="s">
        <v>620</v>
      </c>
      <c r="C116" s="344" t="s">
        <v>54</v>
      </c>
      <c r="D116" s="56" t="s">
        <v>105</v>
      </c>
      <c r="E116" s="98">
        <f>SUM(E117:E119)</f>
        <v>0</v>
      </c>
      <c r="F116" s="98">
        <f>SUM(F117:F119)</f>
        <v>5970</v>
      </c>
      <c r="G116" s="98">
        <f>SUM(G117:G119)</f>
        <v>5970</v>
      </c>
      <c r="H116" s="231">
        <f>SUM(H117:H119)</f>
        <v>5970</v>
      </c>
      <c r="I116" s="99"/>
    </row>
    <row r="117" spans="1:9" x14ac:dyDescent="0.2">
      <c r="A117" s="745"/>
      <c r="B117" s="742"/>
      <c r="C117" s="71" t="s">
        <v>25</v>
      </c>
      <c r="D117" s="56" t="s">
        <v>105</v>
      </c>
      <c r="E117" s="189">
        <v>0</v>
      </c>
      <c r="F117" s="70">
        <v>0</v>
      </c>
      <c r="G117" s="70">
        <v>0</v>
      </c>
      <c r="H117" s="230">
        <v>0</v>
      </c>
      <c r="I117" s="99"/>
    </row>
    <row r="118" spans="1:9" x14ac:dyDescent="0.2">
      <c r="A118" s="745"/>
      <c r="B118" s="742"/>
      <c r="C118" s="71" t="s">
        <v>26</v>
      </c>
      <c r="D118" s="56">
        <v>833</v>
      </c>
      <c r="E118" s="189">
        <v>0</v>
      </c>
      <c r="F118" s="70">
        <f>'таблица 10'!C378</f>
        <v>5970</v>
      </c>
      <c r="G118" s="70">
        <f>'таблица 10'!D378</f>
        <v>5970</v>
      </c>
      <c r="H118" s="70">
        <f>'таблица 10'!E378</f>
        <v>5970</v>
      </c>
      <c r="I118" s="99"/>
    </row>
    <row r="119" spans="1:9" ht="13.5" thickBot="1" x14ac:dyDescent="0.25">
      <c r="A119" s="745"/>
      <c r="B119" s="742"/>
      <c r="C119" s="89" t="s">
        <v>27</v>
      </c>
      <c r="D119" s="84" t="s">
        <v>105</v>
      </c>
      <c r="E119" s="190">
        <v>0</v>
      </c>
      <c r="F119" s="85">
        <v>0</v>
      </c>
      <c r="G119" s="85">
        <v>0</v>
      </c>
      <c r="H119" s="232">
        <v>0</v>
      </c>
      <c r="I119" s="99"/>
    </row>
    <row r="120" spans="1:9" x14ac:dyDescent="0.2">
      <c r="A120" s="750" t="s">
        <v>70</v>
      </c>
      <c r="B120" s="748" t="s">
        <v>80</v>
      </c>
      <c r="C120" s="307" t="s">
        <v>54</v>
      </c>
      <c r="D120" s="80" t="s">
        <v>75</v>
      </c>
      <c r="E120" s="81">
        <f>SUM(E121:E123)</f>
        <v>772698.42265999992</v>
      </c>
      <c r="F120" s="81">
        <f>SUM(F121:F123)</f>
        <v>1002657.0127200001</v>
      </c>
      <c r="G120" s="81">
        <f>SUM(G121:G123)</f>
        <v>999553.95305999997</v>
      </c>
      <c r="H120" s="224">
        <f>SUM(H121:H123)</f>
        <v>999553.95305999997</v>
      </c>
      <c r="I120" s="99"/>
    </row>
    <row r="121" spans="1:9" x14ac:dyDescent="0.2">
      <c r="A121" s="751"/>
      <c r="B121" s="744"/>
      <c r="C121" s="71" t="s">
        <v>25</v>
      </c>
      <c r="D121" s="68" t="s">
        <v>75</v>
      </c>
      <c r="E121" s="72">
        <f>E125+E129+E133</f>
        <v>0</v>
      </c>
      <c r="F121" s="72">
        <f>F125+F129+F133</f>
        <v>0</v>
      </c>
      <c r="G121" s="72">
        <f>G125+G129+G133</f>
        <v>0</v>
      </c>
      <c r="H121" s="225">
        <f>H125+H129+H133</f>
        <v>0</v>
      </c>
      <c r="I121" s="99"/>
    </row>
    <row r="122" spans="1:9" x14ac:dyDescent="0.2">
      <c r="A122" s="751"/>
      <c r="B122" s="744"/>
      <c r="C122" s="71" t="s">
        <v>26</v>
      </c>
      <c r="D122" s="68" t="s">
        <v>75</v>
      </c>
      <c r="E122" s="72">
        <f t="shared" ref="E122:H123" si="7">E126+E130+E134</f>
        <v>772698.42265999992</v>
      </c>
      <c r="F122" s="72">
        <f t="shared" si="7"/>
        <v>1002657.0127200001</v>
      </c>
      <c r="G122" s="72">
        <f t="shared" si="7"/>
        <v>999553.95305999997</v>
      </c>
      <c r="H122" s="225">
        <f t="shared" si="7"/>
        <v>999553.95305999997</v>
      </c>
      <c r="I122" s="99"/>
    </row>
    <row r="123" spans="1:9" ht="13.5" thickBot="1" x14ac:dyDescent="0.25">
      <c r="A123" s="752"/>
      <c r="B123" s="749"/>
      <c r="C123" s="87" t="s">
        <v>27</v>
      </c>
      <c r="D123" s="82" t="s">
        <v>75</v>
      </c>
      <c r="E123" s="88">
        <f t="shared" si="7"/>
        <v>0</v>
      </c>
      <c r="F123" s="88">
        <f t="shared" si="7"/>
        <v>0</v>
      </c>
      <c r="G123" s="88">
        <f t="shared" si="7"/>
        <v>0</v>
      </c>
      <c r="H123" s="226">
        <f t="shared" si="7"/>
        <v>0</v>
      </c>
      <c r="I123" s="99"/>
    </row>
    <row r="124" spans="1:9" x14ac:dyDescent="0.2">
      <c r="A124" s="746" t="s">
        <v>71</v>
      </c>
      <c r="B124" s="747" t="s">
        <v>125</v>
      </c>
      <c r="C124" s="306" t="s">
        <v>54</v>
      </c>
      <c r="D124" s="86" t="s">
        <v>105</v>
      </c>
      <c r="E124" s="97">
        <f>SUM(E125:E127)</f>
        <v>674908.82265999995</v>
      </c>
      <c r="F124" s="97">
        <f>SUM(F125:F127)</f>
        <v>926153.42532000004</v>
      </c>
      <c r="G124" s="97">
        <f>SUM(G125:G127)</f>
        <v>923050.45050000004</v>
      </c>
      <c r="H124" s="229">
        <f>SUM(H125:H127)</f>
        <v>923050.45050000004</v>
      </c>
      <c r="I124" s="99"/>
    </row>
    <row r="125" spans="1:9" x14ac:dyDescent="0.2">
      <c r="A125" s="743"/>
      <c r="B125" s="744"/>
      <c r="C125" s="69" t="s">
        <v>25</v>
      </c>
      <c r="D125" s="56" t="s">
        <v>105</v>
      </c>
      <c r="E125" s="189">
        <v>0</v>
      </c>
      <c r="F125" s="70">
        <v>0</v>
      </c>
      <c r="G125" s="70">
        <v>0</v>
      </c>
      <c r="H125" s="230">
        <v>0</v>
      </c>
      <c r="I125" s="99"/>
    </row>
    <row r="126" spans="1:9" x14ac:dyDescent="0.2">
      <c r="A126" s="743"/>
      <c r="B126" s="744"/>
      <c r="C126" s="69" t="s">
        <v>26</v>
      </c>
      <c r="D126" s="56">
        <v>833</v>
      </c>
      <c r="E126" s="189">
        <v>674908.82265999995</v>
      </c>
      <c r="F126" s="70">
        <f>'таблица 10'!C386</f>
        <v>926153.42532000004</v>
      </c>
      <c r="G126" s="70">
        <f>'таблица 10'!D386</f>
        <v>923050.45050000004</v>
      </c>
      <c r="H126" s="70">
        <f>'таблица 10'!E386</f>
        <v>923050.45050000004</v>
      </c>
      <c r="I126" s="99"/>
    </row>
    <row r="127" spans="1:9" x14ac:dyDescent="0.2">
      <c r="A127" s="743"/>
      <c r="B127" s="744"/>
      <c r="C127" s="69" t="s">
        <v>27</v>
      </c>
      <c r="D127" s="56" t="s">
        <v>105</v>
      </c>
      <c r="E127" s="189">
        <v>0</v>
      </c>
      <c r="F127" s="70">
        <v>0</v>
      </c>
      <c r="G127" s="70">
        <v>0</v>
      </c>
      <c r="H127" s="230">
        <v>0</v>
      </c>
      <c r="I127" s="99"/>
    </row>
    <row r="128" spans="1:9" x14ac:dyDescent="0.2">
      <c r="A128" s="761" t="s">
        <v>72</v>
      </c>
      <c r="B128" s="744" t="s">
        <v>126</v>
      </c>
      <c r="C128" s="305" t="s">
        <v>54</v>
      </c>
      <c r="D128" s="56" t="s">
        <v>105</v>
      </c>
      <c r="E128" s="98">
        <f>SUM(E129:E131)</f>
        <v>97789.6</v>
      </c>
      <c r="F128" s="98">
        <f>SUM(F129:F131)</f>
        <v>76503.502559999994</v>
      </c>
      <c r="G128" s="98">
        <f>SUM(G129:G131)</f>
        <v>76503.502559999994</v>
      </c>
      <c r="H128" s="231">
        <f>SUM(H129:H131)</f>
        <v>76503.502559999994</v>
      </c>
      <c r="I128" s="99"/>
    </row>
    <row r="129" spans="1:9" x14ac:dyDescent="0.2">
      <c r="A129" s="745"/>
      <c r="B129" s="744"/>
      <c r="C129" s="69" t="s">
        <v>25</v>
      </c>
      <c r="D129" s="56" t="s">
        <v>105</v>
      </c>
      <c r="E129" s="189">
        <v>0</v>
      </c>
      <c r="F129" s="70">
        <v>0</v>
      </c>
      <c r="G129" s="70">
        <v>0</v>
      </c>
      <c r="H129" s="230">
        <v>0</v>
      </c>
      <c r="I129" s="99"/>
    </row>
    <row r="130" spans="1:9" x14ac:dyDescent="0.2">
      <c r="A130" s="745"/>
      <c r="B130" s="744"/>
      <c r="C130" s="69" t="s">
        <v>26</v>
      </c>
      <c r="D130" s="56">
        <v>833</v>
      </c>
      <c r="E130" s="189">
        <v>97789.6</v>
      </c>
      <c r="F130" s="70">
        <f>'таблица 10'!C390</f>
        <v>76503.502559999994</v>
      </c>
      <c r="G130" s="70">
        <f>'таблица 10'!D390</f>
        <v>76503.502559999994</v>
      </c>
      <c r="H130" s="70">
        <f>'таблица 10'!E390</f>
        <v>76503.502559999994</v>
      </c>
      <c r="I130" s="99"/>
    </row>
    <row r="131" spans="1:9" x14ac:dyDescent="0.2">
      <c r="A131" s="745"/>
      <c r="B131" s="741"/>
      <c r="C131" s="83" t="s">
        <v>27</v>
      </c>
      <c r="D131" s="84" t="s">
        <v>105</v>
      </c>
      <c r="E131" s="190">
        <v>0</v>
      </c>
      <c r="F131" s="85">
        <v>0</v>
      </c>
      <c r="G131" s="85">
        <v>0</v>
      </c>
      <c r="H131" s="232">
        <v>0</v>
      </c>
      <c r="I131" s="99"/>
    </row>
    <row r="132" spans="1:9" x14ac:dyDescent="0.2">
      <c r="A132" s="761" t="s">
        <v>160</v>
      </c>
      <c r="B132" s="744" t="s">
        <v>286</v>
      </c>
      <c r="C132" s="305" t="s">
        <v>54</v>
      </c>
      <c r="D132" s="56" t="s">
        <v>105</v>
      </c>
      <c r="E132" s="98">
        <f>SUM(E133:E135)</f>
        <v>0</v>
      </c>
      <c r="F132" s="98">
        <f>SUM(F133:F135)</f>
        <v>8.4839999999999999E-2</v>
      </c>
      <c r="G132" s="98">
        <f>SUM(G133:G135)</f>
        <v>0</v>
      </c>
      <c r="H132" s="231">
        <f>SUM(H133:H135)</f>
        <v>0</v>
      </c>
      <c r="I132" s="99"/>
    </row>
    <row r="133" spans="1:9" x14ac:dyDescent="0.2">
      <c r="A133" s="745"/>
      <c r="B133" s="744"/>
      <c r="C133" s="69" t="s">
        <v>25</v>
      </c>
      <c r="D133" s="56" t="s">
        <v>105</v>
      </c>
      <c r="E133" s="189">
        <v>0</v>
      </c>
      <c r="F133" s="70">
        <v>0</v>
      </c>
      <c r="G133" s="70">
        <v>0</v>
      </c>
      <c r="H133" s="230">
        <v>0</v>
      </c>
      <c r="I133" s="99"/>
    </row>
    <row r="134" spans="1:9" x14ac:dyDescent="0.2">
      <c r="A134" s="745"/>
      <c r="B134" s="744"/>
      <c r="C134" s="69" t="s">
        <v>26</v>
      </c>
      <c r="D134" s="56">
        <v>833</v>
      </c>
      <c r="E134" s="189">
        <v>0</v>
      </c>
      <c r="F134" s="70">
        <f>'таблица 10'!C402</f>
        <v>8.4839999999999999E-2</v>
      </c>
      <c r="G134" s="70">
        <f>'таблица 10'!D402</f>
        <v>0</v>
      </c>
      <c r="H134" s="70">
        <f>'таблица 10'!E402</f>
        <v>0</v>
      </c>
      <c r="I134" s="99"/>
    </row>
    <row r="135" spans="1:9" ht="13.5" thickBot="1" x14ac:dyDescent="0.25">
      <c r="A135" s="745"/>
      <c r="B135" s="741"/>
      <c r="C135" s="83" t="s">
        <v>27</v>
      </c>
      <c r="D135" s="84" t="s">
        <v>105</v>
      </c>
      <c r="E135" s="190">
        <v>0</v>
      </c>
      <c r="F135" s="85">
        <v>0</v>
      </c>
      <c r="G135" s="85">
        <v>0</v>
      </c>
      <c r="H135" s="232">
        <v>0</v>
      </c>
      <c r="I135" s="99"/>
    </row>
    <row r="136" spans="1:9" x14ac:dyDescent="0.2">
      <c r="A136" s="750" t="s">
        <v>76</v>
      </c>
      <c r="B136" s="748" t="s">
        <v>81</v>
      </c>
      <c r="C136" s="307" t="s">
        <v>54</v>
      </c>
      <c r="D136" s="80" t="s">
        <v>75</v>
      </c>
      <c r="E136" s="81">
        <f>SUM(E137:E139)</f>
        <v>328695.81180000002</v>
      </c>
      <c r="F136" s="81">
        <f>SUM(F137:F139)</f>
        <v>381114.76267999999</v>
      </c>
      <c r="G136" s="81">
        <f>SUM(G137:G139)</f>
        <v>378138.22921999998</v>
      </c>
      <c r="H136" s="224">
        <f>SUM(H137:H139)</f>
        <v>378138.22921999998</v>
      </c>
      <c r="I136" s="99"/>
    </row>
    <row r="137" spans="1:9" x14ac:dyDescent="0.2">
      <c r="A137" s="751"/>
      <c r="B137" s="744"/>
      <c r="C137" s="71" t="s">
        <v>25</v>
      </c>
      <c r="D137" s="68" t="s">
        <v>75</v>
      </c>
      <c r="E137" s="72">
        <f>E141</f>
        <v>0</v>
      </c>
      <c r="F137" s="72">
        <f>F141</f>
        <v>0</v>
      </c>
      <c r="G137" s="72">
        <f>G141</f>
        <v>0</v>
      </c>
      <c r="H137" s="225">
        <f>H141</f>
        <v>0</v>
      </c>
      <c r="I137" s="99"/>
    </row>
    <row r="138" spans="1:9" x14ac:dyDescent="0.2">
      <c r="A138" s="751"/>
      <c r="B138" s="744"/>
      <c r="C138" s="71" t="s">
        <v>26</v>
      </c>
      <c r="D138" s="68" t="s">
        <v>75</v>
      </c>
      <c r="E138" s="72">
        <f t="shared" ref="E138:H139" si="8">E142</f>
        <v>328695.81180000002</v>
      </c>
      <c r="F138" s="72">
        <f t="shared" si="8"/>
        <v>381114.76267999999</v>
      </c>
      <c r="G138" s="72">
        <f t="shared" si="8"/>
        <v>378138.22921999998</v>
      </c>
      <c r="H138" s="225">
        <f t="shared" si="8"/>
        <v>378138.22921999998</v>
      </c>
      <c r="I138" s="99"/>
    </row>
    <row r="139" spans="1:9" ht="13.5" thickBot="1" x14ac:dyDescent="0.25">
      <c r="A139" s="752"/>
      <c r="B139" s="749"/>
      <c r="C139" s="87" t="s">
        <v>27</v>
      </c>
      <c r="D139" s="82" t="s">
        <v>75</v>
      </c>
      <c r="E139" s="88">
        <f t="shared" si="8"/>
        <v>0</v>
      </c>
      <c r="F139" s="88">
        <f t="shared" si="8"/>
        <v>0</v>
      </c>
      <c r="G139" s="88">
        <f t="shared" si="8"/>
        <v>0</v>
      </c>
      <c r="H139" s="226">
        <f t="shared" si="8"/>
        <v>0</v>
      </c>
      <c r="I139" s="99"/>
    </row>
    <row r="140" spans="1:9" x14ac:dyDescent="0.2">
      <c r="A140" s="746" t="s">
        <v>77</v>
      </c>
      <c r="B140" s="762" t="s">
        <v>127</v>
      </c>
      <c r="C140" s="306" t="s">
        <v>54</v>
      </c>
      <c r="D140" s="86" t="s">
        <v>105</v>
      </c>
      <c r="E140" s="97">
        <f>SUM(E141:E143)</f>
        <v>328695.81180000002</v>
      </c>
      <c r="F140" s="97">
        <f>SUM(F141:F143)</f>
        <v>381114.76267999999</v>
      </c>
      <c r="G140" s="97">
        <f>SUM(G141:G143)</f>
        <v>378138.22921999998</v>
      </c>
      <c r="H140" s="229">
        <f>SUM(H141:H143)</f>
        <v>378138.22921999998</v>
      </c>
      <c r="I140" s="99"/>
    </row>
    <row r="141" spans="1:9" x14ac:dyDescent="0.2">
      <c r="A141" s="743"/>
      <c r="B141" s="744"/>
      <c r="C141" s="69" t="s">
        <v>25</v>
      </c>
      <c r="D141" s="56" t="s">
        <v>105</v>
      </c>
      <c r="E141" s="189">
        <v>0</v>
      </c>
      <c r="F141" s="70">
        <v>0</v>
      </c>
      <c r="G141" s="70">
        <v>0</v>
      </c>
      <c r="H141" s="230">
        <v>0</v>
      </c>
      <c r="I141" s="99"/>
    </row>
    <row r="142" spans="1:9" x14ac:dyDescent="0.2">
      <c r="A142" s="743"/>
      <c r="B142" s="744"/>
      <c r="C142" s="69" t="s">
        <v>26</v>
      </c>
      <c r="D142" s="56">
        <v>833</v>
      </c>
      <c r="E142" s="189">
        <v>328695.81180000002</v>
      </c>
      <c r="F142" s="70">
        <f>'таблица 10'!C405</f>
        <v>381114.76267999999</v>
      </c>
      <c r="G142" s="70">
        <f>'таблица 10'!D405</f>
        <v>378138.22921999998</v>
      </c>
      <c r="H142" s="70">
        <f>'таблица 10'!E405</f>
        <v>378138.22921999998</v>
      </c>
      <c r="I142" s="99"/>
    </row>
    <row r="143" spans="1:9" ht="13.5" thickBot="1" x14ac:dyDescent="0.25">
      <c r="A143" s="763"/>
      <c r="B143" s="749"/>
      <c r="C143" s="73" t="s">
        <v>27</v>
      </c>
      <c r="D143" s="74" t="s">
        <v>105</v>
      </c>
      <c r="E143" s="191">
        <v>0</v>
      </c>
      <c r="F143" s="75">
        <v>0</v>
      </c>
      <c r="G143" s="75">
        <v>0</v>
      </c>
      <c r="H143" s="233">
        <v>0</v>
      </c>
      <c r="I143" s="99"/>
    </row>
  </sheetData>
  <mergeCells count="73">
    <mergeCell ref="A116:A119"/>
    <mergeCell ref="B116:B119"/>
    <mergeCell ref="B100:B103"/>
    <mergeCell ref="A100:A103"/>
    <mergeCell ref="A76:A79"/>
    <mergeCell ref="B76:B79"/>
    <mergeCell ref="A96:A99"/>
    <mergeCell ref="B96:B99"/>
    <mergeCell ref="A92:A95"/>
    <mergeCell ref="B92:B95"/>
    <mergeCell ref="A84:A87"/>
    <mergeCell ref="B84:B87"/>
    <mergeCell ref="B136:B139"/>
    <mergeCell ref="A112:A115"/>
    <mergeCell ref="B112:B115"/>
    <mergeCell ref="B140:B143"/>
    <mergeCell ref="B104:B107"/>
    <mergeCell ref="A128:A131"/>
    <mergeCell ref="B128:B131"/>
    <mergeCell ref="A120:A123"/>
    <mergeCell ref="A124:A127"/>
    <mergeCell ref="A136:A139"/>
    <mergeCell ref="A140:A143"/>
    <mergeCell ref="A132:A135"/>
    <mergeCell ref="B132:B135"/>
    <mergeCell ref="A104:A107"/>
    <mergeCell ref="B120:B123"/>
    <mergeCell ref="B124:B127"/>
    <mergeCell ref="A24:A27"/>
    <mergeCell ref="B24:B27"/>
    <mergeCell ref="B28:B31"/>
    <mergeCell ref="A28:A31"/>
    <mergeCell ref="A108:A111"/>
    <mergeCell ref="B108:B111"/>
    <mergeCell ref="A80:A83"/>
    <mergeCell ref="B80:B83"/>
    <mergeCell ref="A32:A35"/>
    <mergeCell ref="B32:B35"/>
    <mergeCell ref="A40:A43"/>
    <mergeCell ref="B40:B43"/>
    <mergeCell ref="A48:A51"/>
    <mergeCell ref="B48:B51"/>
    <mergeCell ref="A36:A39"/>
    <mergeCell ref="B36:B39"/>
    <mergeCell ref="A3:H3"/>
    <mergeCell ref="C5:C6"/>
    <mergeCell ref="E5:H5"/>
    <mergeCell ref="B16:B19"/>
    <mergeCell ref="A5:A6"/>
    <mergeCell ref="B5:B6"/>
    <mergeCell ref="A20:A23"/>
    <mergeCell ref="B12:B15"/>
    <mergeCell ref="B8:B11"/>
    <mergeCell ref="A16:A19"/>
    <mergeCell ref="A12:A15"/>
    <mergeCell ref="A8:A11"/>
    <mergeCell ref="B20:B23"/>
    <mergeCell ref="A44:A47"/>
    <mergeCell ref="B44:B47"/>
    <mergeCell ref="A68:A71"/>
    <mergeCell ref="B68:B71"/>
    <mergeCell ref="A88:A91"/>
    <mergeCell ref="B88:B91"/>
    <mergeCell ref="A64:A67"/>
    <mergeCell ref="B64:B67"/>
    <mergeCell ref="B60:B63"/>
    <mergeCell ref="A60:A63"/>
    <mergeCell ref="A52:A55"/>
    <mergeCell ref="B52:B55"/>
    <mergeCell ref="A56:A59"/>
    <mergeCell ref="B56:B59"/>
    <mergeCell ref="A72:A75"/>
    <mergeCell ref="B72:B75"/>
  </mergeCells>
  <printOptions horizontalCentered="1"/>
  <pageMargins left="0.59055118110236227" right="0.19685039370078741" top="0.39370078740157483" bottom="0.39370078740157483" header="0.31496062992125984" footer="0.31496062992125984"/>
  <pageSetup paperSize="9" scale="55" orientation="portrait" r:id="rId1"/>
  <rowBreaks count="1" manualBreakCount="1">
    <brk id="107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6" customWidth="1"/>
    <col min="2" max="2" width="21.28515625" style="6" customWidth="1"/>
    <col min="3" max="3" width="25.42578125" style="6" customWidth="1"/>
    <col min="4" max="4" width="12" style="6" customWidth="1"/>
    <col min="5" max="5" width="11.28515625" style="6" customWidth="1"/>
    <col min="6" max="6" width="15.7109375" style="6" customWidth="1"/>
    <col min="7" max="7" width="13.28515625" style="6" customWidth="1"/>
    <col min="8" max="8" width="12.7109375" style="6" customWidth="1"/>
    <col min="9" max="9" width="16.7109375" style="6" customWidth="1"/>
    <col min="10" max="10" width="13.7109375" style="6" customWidth="1"/>
    <col min="11" max="11" width="12.28515625" style="6" customWidth="1"/>
    <col min="12" max="12" width="21.28515625" style="6" customWidth="1"/>
    <col min="13" max="16384" width="9.140625" style="6"/>
  </cols>
  <sheetData>
    <row r="1" spans="1:20" ht="27.75" customHeight="1" x14ac:dyDescent="0.25">
      <c r="A1" s="5"/>
      <c r="B1" s="5"/>
      <c r="C1" s="764"/>
      <c r="D1" s="764"/>
      <c r="E1" s="764"/>
      <c r="F1" s="764"/>
      <c r="G1" s="764"/>
      <c r="H1" s="764"/>
      <c r="I1" s="764"/>
      <c r="J1" s="764"/>
      <c r="K1" s="5"/>
      <c r="L1" s="8" t="s">
        <v>49</v>
      </c>
      <c r="M1" s="7"/>
      <c r="N1" s="7"/>
      <c r="O1" s="7"/>
      <c r="P1" s="7"/>
      <c r="Q1" s="7"/>
      <c r="R1" s="7"/>
      <c r="S1" s="7"/>
      <c r="T1" s="7"/>
    </row>
    <row r="2" spans="1:20" ht="32.25" customHeight="1" x14ac:dyDescent="0.25">
      <c r="A2" s="5"/>
      <c r="B2" s="765" t="s">
        <v>48</v>
      </c>
      <c r="C2" s="765"/>
      <c r="D2" s="765"/>
      <c r="E2" s="765"/>
      <c r="F2" s="765"/>
      <c r="G2" s="765"/>
      <c r="H2" s="765"/>
      <c r="I2" s="765"/>
      <c r="J2" s="765"/>
      <c r="K2" s="5"/>
      <c r="L2" s="5"/>
      <c r="M2" s="5"/>
      <c r="N2" s="5"/>
      <c r="O2" s="5"/>
      <c r="P2" s="5"/>
    </row>
    <row r="3" spans="1:20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M3" s="5"/>
      <c r="N3" s="5"/>
      <c r="O3" s="5"/>
      <c r="P3" s="5"/>
    </row>
    <row r="4" spans="1:20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0" ht="90" x14ac:dyDescent="0.25">
      <c r="A5" s="21" t="s">
        <v>38</v>
      </c>
      <c r="B5" s="22" t="s">
        <v>45</v>
      </c>
      <c r="C5" s="22" t="s">
        <v>46</v>
      </c>
      <c r="D5" s="22" t="s">
        <v>42</v>
      </c>
      <c r="E5" s="22" t="s">
        <v>43</v>
      </c>
      <c r="F5" s="22" t="s">
        <v>44</v>
      </c>
      <c r="G5" s="22" t="s">
        <v>47</v>
      </c>
      <c r="H5" s="22" t="s">
        <v>50</v>
      </c>
      <c r="I5" s="22" t="s">
        <v>51</v>
      </c>
      <c r="J5" s="22" t="s">
        <v>36</v>
      </c>
      <c r="K5" s="22" t="s">
        <v>52</v>
      </c>
      <c r="L5" s="23" t="s">
        <v>53</v>
      </c>
      <c r="M5" s="5"/>
      <c r="N5" s="5"/>
      <c r="O5" s="5"/>
      <c r="P5" s="5"/>
    </row>
    <row r="6" spans="1:20" x14ac:dyDescent="0.25">
      <c r="A6" s="18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0"/>
      <c r="M6" s="5"/>
      <c r="N6" s="5"/>
      <c r="O6" s="5"/>
      <c r="P6" s="5"/>
    </row>
    <row r="7" spans="1:20" x14ac:dyDescent="0.25">
      <c r="A7" s="9" t="s">
        <v>39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5"/>
      <c r="N7" s="5"/>
      <c r="O7" s="5"/>
      <c r="P7" s="5"/>
    </row>
    <row r="8" spans="1:20" x14ac:dyDescent="0.25">
      <c r="A8" s="9" t="s">
        <v>40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  <c r="M8" s="5"/>
      <c r="N8" s="5"/>
      <c r="O8" s="5"/>
      <c r="P8" s="5"/>
    </row>
    <row r="9" spans="1:20" x14ac:dyDescent="0.25">
      <c r="A9" s="9" t="s">
        <v>37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5"/>
      <c r="N9" s="5"/>
      <c r="O9" s="5"/>
      <c r="P9" s="5"/>
    </row>
    <row r="10" spans="1:20" x14ac:dyDescent="0.25">
      <c r="A10" s="9" t="s">
        <v>2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5"/>
      <c r="N10" s="5"/>
      <c r="O10" s="5"/>
      <c r="P10" s="5"/>
    </row>
    <row r="11" spans="1:20" x14ac:dyDescent="0.25">
      <c r="A11" s="9" t="s">
        <v>41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5"/>
      <c r="N11" s="5"/>
      <c r="O11" s="5"/>
      <c r="P11" s="5"/>
    </row>
    <row r="12" spans="1:2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5"/>
      <c r="N12" s="5"/>
      <c r="O12" s="5"/>
      <c r="P12" s="5"/>
    </row>
    <row r="13" spans="1:20" x14ac:dyDescent="0.25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  <c r="M13" s="5"/>
      <c r="N13" s="5"/>
      <c r="O13" s="5"/>
      <c r="P13" s="5"/>
    </row>
    <row r="14" spans="1:2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2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20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таблица 10</vt:lpstr>
      <vt:lpstr>таблица 12</vt:lpstr>
      <vt:lpstr>таблица 11</vt:lpstr>
      <vt:lpstr>Таблица 15</vt:lpstr>
      <vt:lpstr>15 внебюджет</vt:lpstr>
      <vt:lpstr>'таблица 10'!Заголовки_для_печати</vt:lpstr>
      <vt:lpstr>'таблица 10'!Область_печати</vt:lpstr>
      <vt:lpstr>'таблица 11'!Область_печати</vt:lpstr>
      <vt:lpstr>'таблица 12'!Область_печати</vt:lpstr>
      <vt:lpstr>'Таблица 15'!Область_печати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2022-03-09T03:12:35Z</cp:lastPrinted>
  <dcterms:created xsi:type="dcterms:W3CDTF">2011-03-10T10:26:24Z</dcterms:created>
  <dcterms:modified xsi:type="dcterms:W3CDTF">2022-04-27T05:22:31Z</dcterms:modified>
</cp:coreProperties>
</file>